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dor\Desktop\OBRAS\OBRAS 2026\VELORIO\"/>
    </mc:Choice>
  </mc:AlternateContent>
  <bookViews>
    <workbookView xWindow="0" yWindow="0" windowWidth="21600" windowHeight="8205" firstSheet="3" activeTab="3"/>
  </bookViews>
  <sheets>
    <sheet name="PLAN ORÇ" sheetId="6" state="hidden" r:id="rId1"/>
    <sheet name="MM CALC" sheetId="21" state="hidden" r:id="rId2"/>
    <sheet name="CRON" sheetId="7" state="hidden" r:id="rId3"/>
    <sheet name="BDI" sheetId="22" r:id="rId4"/>
  </sheets>
  <externalReferences>
    <externalReference r:id="rId5"/>
  </externalReferences>
  <definedNames>
    <definedName name="_xlnm._FilterDatabase" localSheetId="2" hidden="1">CRON!$A$8:$J$8</definedName>
    <definedName name="_xlnm._FilterDatabase" localSheetId="1" hidden="1">'MM CALC'!$A$7:$G$126</definedName>
    <definedName name="_xlnm._FilterDatabase" localSheetId="0" hidden="1">'PLAN ORÇ'!$A$11:$I$134</definedName>
    <definedName name="_xlnm.Print_Area" localSheetId="3">BDI!$A$1:$F$38</definedName>
    <definedName name="_xlnm.Print_Area" localSheetId="2">CRON!$A$1:$H$33</definedName>
    <definedName name="_xlnm.Print_Area" localSheetId="1">'MM CALC'!$A$1:$G$134</definedName>
    <definedName name="_xlnm.Print_Area" localSheetId="0">'PLAN ORÇ'!$A$1:$I$142</definedName>
    <definedName name="_xlnm.Database">TEXT([1]Dados!$G$29,"mm-aaaa")</definedName>
    <definedName name="Fonte" localSheetId="1">'MM CALC'!#REF!</definedName>
    <definedName name="Fonte">'PLAN ORÇ'!$I1</definedName>
    <definedName name="nao" localSheetId="1">#REF!</definedName>
    <definedName name="nao">#REF!</definedName>
    <definedName name="_xlnm.Print_Titles" localSheetId="1">'MM CALC'!$1:$8</definedName>
    <definedName name="_xlnm.Print_Titles" localSheetId="0">'PLAN ORÇ'!$1:$10</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7" i="22" l="1"/>
  <c r="C35" i="22" s="1"/>
  <c r="B116" i="6" l="1"/>
  <c r="H18" i="6" l="1"/>
  <c r="I18" i="6" s="1"/>
  <c r="H17" i="6"/>
  <c r="I17" i="6" s="1"/>
  <c r="H16" i="6"/>
  <c r="I16" i="6" s="1"/>
  <c r="A109" i="6" l="1"/>
  <c r="H114" i="6"/>
  <c r="F20" i="21" l="1"/>
  <c r="F19" i="21"/>
  <c r="F18" i="21"/>
  <c r="F14" i="21"/>
  <c r="F13" i="21"/>
  <c r="E114" i="6"/>
  <c r="F114" i="6"/>
  <c r="D25" i="6"/>
  <c r="F21" i="21" l="1"/>
  <c r="F43" i="21"/>
  <c r="F50" i="6" s="1"/>
  <c r="H50" i="6"/>
  <c r="H49" i="6"/>
  <c r="B49" i="6"/>
  <c r="C49" i="6"/>
  <c r="D49" i="6"/>
  <c r="E49" i="6"/>
  <c r="B50" i="6"/>
  <c r="C50" i="6"/>
  <c r="D50" i="6"/>
  <c r="E50" i="6"/>
  <c r="B51" i="6"/>
  <c r="C51" i="6"/>
  <c r="D51" i="6"/>
  <c r="E51" i="6"/>
  <c r="B52" i="6"/>
  <c r="C52" i="6"/>
  <c r="D52" i="6"/>
  <c r="E52" i="6"/>
  <c r="B53" i="6"/>
  <c r="C53" i="6"/>
  <c r="D53" i="6"/>
  <c r="E53" i="6"/>
  <c r="B54" i="6"/>
  <c r="C54" i="6"/>
  <c r="D54" i="6"/>
  <c r="E54" i="6"/>
  <c r="B55" i="6"/>
  <c r="C55" i="6"/>
  <c r="D55" i="6"/>
  <c r="E55" i="6"/>
  <c r="B56" i="6"/>
  <c r="C56" i="6"/>
  <c r="D56" i="6"/>
  <c r="E56" i="6"/>
  <c r="A49" i="6"/>
  <c r="A50" i="6"/>
  <c r="A51" i="6"/>
  <c r="A52" i="6"/>
  <c r="A53" i="6"/>
  <c r="A54" i="6"/>
  <c r="A55" i="6"/>
  <c r="A56" i="6"/>
  <c r="F42" i="21"/>
  <c r="F49" i="6" s="1"/>
  <c r="I50" i="6" l="1"/>
  <c r="I49" i="6"/>
  <c r="D14" i="6"/>
  <c r="A5" i="7" l="1"/>
  <c r="A6" i="7"/>
  <c r="H6" i="7"/>
  <c r="H14" i="6"/>
  <c r="F91" i="21"/>
  <c r="H68" i="6"/>
  <c r="A68" i="6"/>
  <c r="B68" i="6"/>
  <c r="C68" i="6"/>
  <c r="D68" i="6"/>
  <c r="E68" i="6"/>
  <c r="F68" i="6"/>
  <c r="F89" i="21"/>
  <c r="I68" i="6" l="1"/>
  <c r="A59" i="6"/>
  <c r="B59" i="6"/>
  <c r="C59" i="6"/>
  <c r="D59" i="6"/>
  <c r="E59" i="6"/>
  <c r="E81" i="6" l="1"/>
  <c r="E43" i="6"/>
  <c r="F36" i="21"/>
  <c r="F20" i="6" l="1"/>
  <c r="F21" i="6"/>
  <c r="F25" i="6"/>
  <c r="F26" i="6"/>
  <c r="F27" i="6"/>
  <c r="F28" i="6"/>
  <c r="F43" i="6"/>
  <c r="F77" i="6"/>
  <c r="F78" i="6"/>
  <c r="F79" i="6"/>
  <c r="F81" i="6"/>
  <c r="F82" i="6"/>
  <c r="F83" i="6"/>
  <c r="F84" i="6"/>
  <c r="F85" i="6"/>
  <c r="F86" i="6"/>
  <c r="F87" i="6"/>
  <c r="F88" i="6"/>
  <c r="F89" i="6"/>
  <c r="F90" i="6"/>
  <c r="F91" i="6"/>
  <c r="F92" i="6"/>
  <c r="F93" i="6"/>
  <c r="F94" i="6"/>
  <c r="F95" i="6"/>
  <c r="F96" i="6"/>
  <c r="F98" i="6"/>
  <c r="F100" i="6"/>
  <c r="F102" i="6"/>
  <c r="F103" i="6"/>
  <c r="F104" i="6"/>
  <c r="F105" i="6"/>
  <c r="F106" i="6"/>
  <c r="F107" i="6"/>
  <c r="F108" i="6"/>
  <c r="F109" i="6"/>
  <c r="F110" i="6"/>
  <c r="F111" i="6"/>
  <c r="F112" i="6"/>
  <c r="F113" i="6"/>
  <c r="F115" i="6"/>
  <c r="F116" i="6"/>
  <c r="F118" i="6"/>
  <c r="F119" i="6"/>
  <c r="F120" i="6"/>
  <c r="F121" i="6"/>
  <c r="F122" i="6"/>
  <c r="F123" i="6"/>
  <c r="F124" i="6"/>
  <c r="F125" i="6"/>
  <c r="F126" i="6"/>
  <c r="F127" i="6"/>
  <c r="F128" i="6"/>
  <c r="F129" i="6"/>
  <c r="F130" i="6"/>
  <c r="F131" i="6"/>
  <c r="H133" i="6"/>
  <c r="H131" i="6"/>
  <c r="H130" i="6"/>
  <c r="H129" i="6"/>
  <c r="H128" i="6"/>
  <c r="H127" i="6"/>
  <c r="H126" i="6"/>
  <c r="H125" i="6"/>
  <c r="H124" i="6"/>
  <c r="H123" i="6"/>
  <c r="H122" i="6"/>
  <c r="H121" i="6"/>
  <c r="H120" i="6"/>
  <c r="H119" i="6"/>
  <c r="H118" i="6"/>
  <c r="H116" i="6"/>
  <c r="H115" i="6"/>
  <c r="H113" i="6"/>
  <c r="H112" i="6"/>
  <c r="H111" i="6"/>
  <c r="H110" i="6"/>
  <c r="H109" i="6"/>
  <c r="H108" i="6"/>
  <c r="H107" i="6"/>
  <c r="H106" i="6"/>
  <c r="H105" i="6"/>
  <c r="H104" i="6"/>
  <c r="H103" i="6"/>
  <c r="H102" i="6"/>
  <c r="H101" i="6"/>
  <c r="H100" i="6"/>
  <c r="H98" i="6"/>
  <c r="H97" i="6"/>
  <c r="H96" i="6"/>
  <c r="H95" i="6"/>
  <c r="H94" i="6"/>
  <c r="H93" i="6"/>
  <c r="H92" i="6"/>
  <c r="H91" i="6"/>
  <c r="H90" i="6"/>
  <c r="H89" i="6"/>
  <c r="H88" i="6"/>
  <c r="H87" i="6"/>
  <c r="H86" i="6"/>
  <c r="H85" i="6"/>
  <c r="H84" i="6"/>
  <c r="H83" i="6"/>
  <c r="H82" i="6"/>
  <c r="H81" i="6"/>
  <c r="H80" i="6"/>
  <c r="H79" i="6"/>
  <c r="H78" i="6"/>
  <c r="H77" i="6"/>
  <c r="H76" i="6"/>
  <c r="H75" i="6"/>
  <c r="H74" i="6"/>
  <c r="E71" i="6"/>
  <c r="H72" i="6"/>
  <c r="H71" i="6"/>
  <c r="H69" i="6"/>
  <c r="H67" i="6"/>
  <c r="H66" i="6"/>
  <c r="H65" i="6"/>
  <c r="H64" i="6"/>
  <c r="H63" i="6"/>
  <c r="H62" i="6"/>
  <c r="H61" i="6"/>
  <c r="H59" i="6"/>
  <c r="H58" i="6"/>
  <c r="H56" i="6"/>
  <c r="H55" i="6"/>
  <c r="H54" i="6"/>
  <c r="H53" i="6"/>
  <c r="H52" i="6"/>
  <c r="H51" i="6"/>
  <c r="H48" i="6"/>
  <c r="H46" i="6"/>
  <c r="H45" i="6"/>
  <c r="H44" i="6"/>
  <c r="H43" i="6"/>
  <c r="H42" i="6"/>
  <c r="H41" i="6"/>
  <c r="H38" i="6"/>
  <c r="H37" i="6"/>
  <c r="H35" i="6"/>
  <c r="H34" i="6"/>
  <c r="H33" i="6"/>
  <c r="H31" i="6"/>
  <c r="H30" i="6"/>
  <c r="H28" i="6"/>
  <c r="H27" i="6"/>
  <c r="H26" i="6"/>
  <c r="I26" i="6" s="1"/>
  <c r="H25" i="6"/>
  <c r="H22" i="6"/>
  <c r="H21" i="6"/>
  <c r="H20" i="6"/>
  <c r="H15" i="6"/>
  <c r="A6" i="6"/>
  <c r="I20" i="6" l="1"/>
  <c r="I27" i="6"/>
  <c r="I78" i="6"/>
  <c r="I82" i="6"/>
  <c r="I84" i="6"/>
  <c r="I86" i="6"/>
  <c r="I88" i="6"/>
  <c r="I90" i="6"/>
  <c r="I92" i="6"/>
  <c r="I94" i="6"/>
  <c r="I96" i="6"/>
  <c r="I98" i="6"/>
  <c r="I118" i="6"/>
  <c r="I120" i="6"/>
  <c r="I122" i="6"/>
  <c r="I124" i="6"/>
  <c r="I126" i="6"/>
  <c r="I128" i="6"/>
  <c r="I130" i="6"/>
  <c r="I28" i="6"/>
  <c r="I77" i="6"/>
  <c r="I79" i="6"/>
  <c r="I81" i="6"/>
  <c r="I83" i="6"/>
  <c r="I85" i="6"/>
  <c r="I87" i="6"/>
  <c r="I89" i="6"/>
  <c r="I91" i="6"/>
  <c r="I93" i="6"/>
  <c r="I95" i="6"/>
  <c r="I100" i="6"/>
  <c r="I102" i="6"/>
  <c r="I104" i="6"/>
  <c r="I106" i="6"/>
  <c r="I108" i="6"/>
  <c r="I110" i="6"/>
  <c r="I112" i="6"/>
  <c r="I114" i="6"/>
  <c r="I116" i="6"/>
  <c r="I119" i="6"/>
  <c r="I121" i="6"/>
  <c r="I123" i="6"/>
  <c r="I125" i="6"/>
  <c r="I127" i="6"/>
  <c r="I129" i="6"/>
  <c r="I131" i="6"/>
  <c r="I25" i="6"/>
  <c r="I21" i="6"/>
  <c r="I115" i="6"/>
  <c r="I113" i="6"/>
  <c r="I111" i="6"/>
  <c r="I109" i="6"/>
  <c r="I107" i="6"/>
  <c r="I105" i="6"/>
  <c r="I103" i="6"/>
  <c r="I43" i="6"/>
  <c r="A106" i="6"/>
  <c r="B106" i="6"/>
  <c r="C106" i="6"/>
  <c r="D106" i="6"/>
  <c r="E106" i="6"/>
  <c r="A107" i="6"/>
  <c r="B107" i="6"/>
  <c r="C107" i="6"/>
  <c r="D107" i="6"/>
  <c r="E107" i="6"/>
  <c r="A108" i="6"/>
  <c r="B108" i="6"/>
  <c r="C108" i="6"/>
  <c r="D108" i="6"/>
  <c r="E108" i="6"/>
  <c r="B109" i="6"/>
  <c r="C109" i="6"/>
  <c r="D109" i="6"/>
  <c r="E109" i="6"/>
  <c r="F48" i="21"/>
  <c r="F49" i="21"/>
  <c r="F62" i="21"/>
  <c r="F69" i="6" s="1"/>
  <c r="I69" i="6" s="1"/>
  <c r="A119" i="6"/>
  <c r="B119" i="6"/>
  <c r="C119" i="6"/>
  <c r="D119" i="6"/>
  <c r="E119" i="6"/>
  <c r="A120" i="6"/>
  <c r="B120" i="6"/>
  <c r="C120" i="6"/>
  <c r="D120" i="6"/>
  <c r="E120" i="6"/>
  <c r="A121" i="6"/>
  <c r="B121" i="6"/>
  <c r="C121" i="6"/>
  <c r="D121" i="6"/>
  <c r="E121" i="6"/>
  <c r="A122" i="6"/>
  <c r="B122" i="6"/>
  <c r="C122" i="6"/>
  <c r="D122" i="6"/>
  <c r="E122" i="6"/>
  <c r="A123" i="6"/>
  <c r="B123" i="6"/>
  <c r="C123" i="6"/>
  <c r="D123" i="6"/>
  <c r="E123" i="6"/>
  <c r="A124" i="6"/>
  <c r="B124" i="6"/>
  <c r="C124" i="6"/>
  <c r="D124" i="6"/>
  <c r="E124" i="6"/>
  <c r="A125" i="6"/>
  <c r="B125" i="6"/>
  <c r="C125" i="6"/>
  <c r="D125" i="6"/>
  <c r="E125" i="6"/>
  <c r="A126" i="6"/>
  <c r="B126" i="6"/>
  <c r="C126" i="6"/>
  <c r="D126" i="6"/>
  <c r="E126" i="6"/>
  <c r="A127" i="6"/>
  <c r="B127" i="6"/>
  <c r="C127" i="6"/>
  <c r="D127" i="6"/>
  <c r="E127" i="6"/>
  <c r="A128" i="6"/>
  <c r="B128" i="6"/>
  <c r="C128" i="6"/>
  <c r="D128" i="6"/>
  <c r="E128" i="6"/>
  <c r="A129" i="6"/>
  <c r="B129" i="6"/>
  <c r="C129" i="6"/>
  <c r="D129" i="6"/>
  <c r="E129" i="6"/>
  <c r="A130" i="6"/>
  <c r="B130" i="6"/>
  <c r="C130" i="6"/>
  <c r="D130" i="6"/>
  <c r="E130" i="6"/>
  <c r="A131" i="6"/>
  <c r="B131" i="6"/>
  <c r="C131" i="6"/>
  <c r="D131" i="6"/>
  <c r="E131" i="6"/>
  <c r="E118" i="6"/>
  <c r="I117" i="6" l="1"/>
  <c r="C20" i="7" s="1"/>
  <c r="F56" i="6"/>
  <c r="I56" i="6" s="1"/>
  <c r="F55" i="6"/>
  <c r="I55" i="6" s="1"/>
  <c r="A114" i="6"/>
  <c r="B114" i="6"/>
  <c r="C114" i="6"/>
  <c r="D114" i="6"/>
  <c r="A112" i="6"/>
  <c r="B112" i="6"/>
  <c r="C112" i="6"/>
  <c r="D112" i="6"/>
  <c r="E112" i="6"/>
  <c r="E20" i="7" l="1"/>
  <c r="F20" i="7"/>
  <c r="D20" i="7"/>
  <c r="F94" i="21"/>
  <c r="F101" i="6" s="1"/>
  <c r="I101" i="6" s="1"/>
  <c r="I99" i="6" s="1"/>
  <c r="C18" i="7" l="1"/>
  <c r="F73" i="21"/>
  <c r="F80" i="6" s="1"/>
  <c r="I80" i="6" s="1"/>
  <c r="F69" i="21"/>
  <c r="F76" i="6" s="1"/>
  <c r="I76" i="6" s="1"/>
  <c r="F68" i="21"/>
  <c r="F75" i="6" s="1"/>
  <c r="I75" i="6" s="1"/>
  <c r="F34" i="21"/>
  <c r="F41" i="6" s="1"/>
  <c r="I41" i="6" s="1"/>
  <c r="F64" i="21"/>
  <c r="F71" i="6" s="1"/>
  <c r="I71" i="6" s="1"/>
  <c r="F46" i="21"/>
  <c r="F53" i="6" s="1"/>
  <c r="F59" i="21"/>
  <c r="F66" i="6" s="1"/>
  <c r="I66" i="6" s="1"/>
  <c r="F58" i="21"/>
  <c r="G18" i="7" l="1"/>
  <c r="F18" i="7"/>
  <c r="E18" i="7"/>
  <c r="I53" i="6"/>
  <c r="F65" i="6"/>
  <c r="I65" i="6" s="1"/>
  <c r="F57" i="21"/>
  <c r="F64" i="6" s="1"/>
  <c r="I64" i="6" s="1"/>
  <c r="F56" i="21"/>
  <c r="F63" i="6" s="1"/>
  <c r="I63" i="6" s="1"/>
  <c r="F54" i="21"/>
  <c r="F61" i="6" s="1"/>
  <c r="I61" i="6" s="1"/>
  <c r="F52" i="21"/>
  <c r="F59" i="6" s="1"/>
  <c r="I59" i="6" s="1"/>
  <c r="F39" i="21"/>
  <c r="F46" i="6" s="1"/>
  <c r="I46" i="6" s="1"/>
  <c r="F38" i="21"/>
  <c r="F45" i="6" s="1"/>
  <c r="I45" i="6" s="1"/>
  <c r="F35" i="21"/>
  <c r="F42" i="6" s="1"/>
  <c r="I42" i="6" s="1"/>
  <c r="F31" i="21"/>
  <c r="F38" i="6" s="1"/>
  <c r="I38" i="6" s="1"/>
  <c r="F30" i="21"/>
  <c r="F37" i="6" s="1"/>
  <c r="I37" i="6" s="1"/>
  <c r="F27" i="21"/>
  <c r="F26" i="21"/>
  <c r="F33" i="6" s="1"/>
  <c r="I33" i="6" s="1"/>
  <c r="F28" i="21" l="1"/>
  <c r="F35" i="6" s="1"/>
  <c r="I35" i="6" s="1"/>
  <c r="F34" i="6"/>
  <c r="I34" i="6" s="1"/>
  <c r="F23" i="21"/>
  <c r="F15" i="21" s="1"/>
  <c r="F24" i="21" l="1"/>
  <c r="F31" i="6" s="1"/>
  <c r="I31" i="6" s="1"/>
  <c r="F22" i="6"/>
  <c r="I22" i="6" s="1"/>
  <c r="I19" i="6" s="1"/>
  <c r="F30" i="6"/>
  <c r="I30" i="6" s="1"/>
  <c r="D30" i="7"/>
  <c r="D29" i="7"/>
  <c r="B30" i="7"/>
  <c r="B29" i="7"/>
  <c r="A15" i="6"/>
  <c r="B15" i="6"/>
  <c r="B16" i="6" s="1"/>
  <c r="B17" i="6" s="1"/>
  <c r="B18" i="6" s="1"/>
  <c r="C15" i="6"/>
  <c r="A19" i="6"/>
  <c r="A11" i="7" s="1"/>
  <c r="A20" i="6"/>
  <c r="B20" i="6"/>
  <c r="C20" i="6"/>
  <c r="A21" i="6"/>
  <c r="B21" i="6"/>
  <c r="C21" i="6"/>
  <c r="A22" i="6"/>
  <c r="B22" i="6"/>
  <c r="C22" i="6"/>
  <c r="A23" i="6"/>
  <c r="A13" i="7" s="1"/>
  <c r="A24" i="6"/>
  <c r="A25" i="6"/>
  <c r="B25" i="6"/>
  <c r="C25" i="6"/>
  <c r="A26" i="6"/>
  <c r="B26" i="6"/>
  <c r="C26" i="6"/>
  <c r="A27" i="6"/>
  <c r="B27" i="6"/>
  <c r="C27" i="6"/>
  <c r="A28" i="6"/>
  <c r="B28" i="6"/>
  <c r="C28" i="6"/>
  <c r="A29" i="6"/>
  <c r="A30" i="6"/>
  <c r="B30" i="6"/>
  <c r="C30" i="6"/>
  <c r="A31" i="6"/>
  <c r="B31" i="6"/>
  <c r="C31" i="6"/>
  <c r="A32" i="6"/>
  <c r="A33" i="6"/>
  <c r="B33" i="6"/>
  <c r="C33" i="6"/>
  <c r="A34" i="6"/>
  <c r="B34" i="6"/>
  <c r="C34" i="6"/>
  <c r="A35" i="6"/>
  <c r="B35" i="6"/>
  <c r="C35" i="6"/>
  <c r="A36" i="6"/>
  <c r="A37" i="6"/>
  <c r="B37" i="6"/>
  <c r="C37" i="6"/>
  <c r="A38" i="6"/>
  <c r="B38" i="6"/>
  <c r="C38" i="6"/>
  <c r="A39" i="6"/>
  <c r="A15" i="7" s="1"/>
  <c r="A40" i="6"/>
  <c r="A41" i="6"/>
  <c r="B41" i="6"/>
  <c r="C41" i="6"/>
  <c r="A42" i="6"/>
  <c r="B42" i="6"/>
  <c r="C42" i="6"/>
  <c r="A43" i="6"/>
  <c r="B43" i="6"/>
  <c r="C43" i="6"/>
  <c r="A44" i="6"/>
  <c r="B44" i="6"/>
  <c r="C44" i="6"/>
  <c r="A45" i="6"/>
  <c r="B45" i="6"/>
  <c r="C45" i="6"/>
  <c r="A46" i="6"/>
  <c r="B46" i="6"/>
  <c r="C46" i="6"/>
  <c r="A47" i="6"/>
  <c r="A48" i="6"/>
  <c r="B48" i="6"/>
  <c r="C48" i="6"/>
  <c r="A57" i="6"/>
  <c r="A58" i="6"/>
  <c r="B58" i="6"/>
  <c r="C58" i="6"/>
  <c r="A60" i="6"/>
  <c r="A61" i="6"/>
  <c r="B61" i="6"/>
  <c r="C61" i="6"/>
  <c r="A62" i="6"/>
  <c r="B62" i="6"/>
  <c r="C62" i="6"/>
  <c r="A63" i="6"/>
  <c r="B63" i="6"/>
  <c r="C63" i="6"/>
  <c r="A64" i="6"/>
  <c r="B64" i="6"/>
  <c r="C64" i="6"/>
  <c r="A65" i="6"/>
  <c r="B65" i="6"/>
  <c r="C65" i="6"/>
  <c r="A66" i="6"/>
  <c r="B66" i="6"/>
  <c r="C66" i="6"/>
  <c r="A67" i="6"/>
  <c r="B67" i="6"/>
  <c r="C67" i="6"/>
  <c r="A69" i="6"/>
  <c r="B69" i="6"/>
  <c r="C69" i="6"/>
  <c r="A70" i="6"/>
  <c r="A71" i="6"/>
  <c r="B71" i="6"/>
  <c r="C71" i="6"/>
  <c r="A72" i="6"/>
  <c r="B72" i="6"/>
  <c r="C72" i="6"/>
  <c r="A73" i="6"/>
  <c r="A74" i="6"/>
  <c r="B74" i="6"/>
  <c r="C74" i="6"/>
  <c r="A75" i="6"/>
  <c r="B75" i="6"/>
  <c r="C75" i="6"/>
  <c r="A76" i="6"/>
  <c r="B76" i="6"/>
  <c r="C76" i="6"/>
  <c r="A77" i="6"/>
  <c r="B77" i="6"/>
  <c r="C77" i="6"/>
  <c r="A78" i="6"/>
  <c r="B78" i="6"/>
  <c r="C78" i="6"/>
  <c r="A79" i="6"/>
  <c r="B79" i="6"/>
  <c r="C79" i="6"/>
  <c r="A80" i="6"/>
  <c r="B80" i="6"/>
  <c r="C80" i="6"/>
  <c r="A81" i="6"/>
  <c r="B81" i="6"/>
  <c r="C81" i="6"/>
  <c r="A82" i="6"/>
  <c r="B82" i="6"/>
  <c r="C82" i="6"/>
  <c r="A83" i="6"/>
  <c r="B83" i="6"/>
  <c r="C83" i="6"/>
  <c r="A84" i="6"/>
  <c r="B84" i="6"/>
  <c r="C84" i="6"/>
  <c r="A85" i="6"/>
  <c r="B85" i="6"/>
  <c r="C85" i="6"/>
  <c r="A86" i="6"/>
  <c r="B86" i="6"/>
  <c r="C86" i="6"/>
  <c r="A87" i="6"/>
  <c r="B87" i="6"/>
  <c r="C87" i="6"/>
  <c r="A88" i="6"/>
  <c r="B88" i="6"/>
  <c r="C88" i="6"/>
  <c r="A89" i="6"/>
  <c r="B89" i="6"/>
  <c r="C89" i="6"/>
  <c r="A90" i="6"/>
  <c r="B90" i="6"/>
  <c r="C90" i="6"/>
  <c r="A91" i="6"/>
  <c r="B91" i="6"/>
  <c r="C91" i="6"/>
  <c r="A92" i="6"/>
  <c r="B92" i="6"/>
  <c r="C92" i="6"/>
  <c r="A93" i="6"/>
  <c r="B93" i="6"/>
  <c r="C93" i="6"/>
  <c r="A94" i="6"/>
  <c r="B94" i="6"/>
  <c r="C94" i="6"/>
  <c r="A95" i="6"/>
  <c r="B95" i="6"/>
  <c r="C95" i="6"/>
  <c r="A96" i="6"/>
  <c r="B96" i="6"/>
  <c r="C96" i="6"/>
  <c r="A97" i="6"/>
  <c r="B97" i="6"/>
  <c r="C97" i="6"/>
  <c r="A98" i="6"/>
  <c r="B98" i="6"/>
  <c r="C98" i="6"/>
  <c r="A99" i="6"/>
  <c r="A17" i="7" s="1"/>
  <c r="A100" i="6"/>
  <c r="B100" i="6"/>
  <c r="C100" i="6"/>
  <c r="A101" i="6"/>
  <c r="B101" i="6"/>
  <c r="C101" i="6"/>
  <c r="A102" i="6"/>
  <c r="B102" i="6"/>
  <c r="C102" i="6"/>
  <c r="A103" i="6"/>
  <c r="B103" i="6"/>
  <c r="C103" i="6"/>
  <c r="A104" i="6"/>
  <c r="B104" i="6"/>
  <c r="C104" i="6"/>
  <c r="A105" i="6"/>
  <c r="B105" i="6"/>
  <c r="C105" i="6"/>
  <c r="A110" i="6"/>
  <c r="B110" i="6"/>
  <c r="C110" i="6"/>
  <c r="A111" i="6"/>
  <c r="B111" i="6"/>
  <c r="C111" i="6"/>
  <c r="A113" i="6"/>
  <c r="B113" i="6"/>
  <c r="C113" i="6"/>
  <c r="A115" i="6"/>
  <c r="B115" i="6"/>
  <c r="C115" i="6"/>
  <c r="A116" i="6"/>
  <c r="C116" i="6"/>
  <c r="A117" i="6"/>
  <c r="A19" i="7" s="1"/>
  <c r="A118" i="6"/>
  <c r="B118" i="6"/>
  <c r="C118" i="6"/>
  <c r="A132" i="6"/>
  <c r="A21" i="7" s="1"/>
  <c r="A133" i="6"/>
  <c r="B133" i="6"/>
  <c r="C133" i="6"/>
  <c r="F126" i="21"/>
  <c r="F133" i="6" s="1"/>
  <c r="I133" i="6" s="1"/>
  <c r="I132" i="6" s="1"/>
  <c r="F90" i="21"/>
  <c r="F97" i="6" s="1"/>
  <c r="I97" i="6" s="1"/>
  <c r="F67" i="21"/>
  <c r="F74" i="6" s="1"/>
  <c r="I74" i="6" s="1"/>
  <c r="F65" i="21"/>
  <c r="F72" i="6" s="1"/>
  <c r="I72" i="6" s="1"/>
  <c r="F60" i="21"/>
  <c r="F67" i="6" s="1"/>
  <c r="I67" i="6" s="1"/>
  <c r="F55" i="21"/>
  <c r="F62" i="6" s="1"/>
  <c r="I62" i="6" s="1"/>
  <c r="F47" i="21"/>
  <c r="F45" i="21"/>
  <c r="F44" i="21"/>
  <c r="F41" i="21"/>
  <c r="F48" i="6" s="1"/>
  <c r="I48" i="6" s="1"/>
  <c r="F37" i="21"/>
  <c r="F11" i="21"/>
  <c r="F15" i="6" s="1"/>
  <c r="I15" i="6" s="1"/>
  <c r="E5" i="6"/>
  <c r="G141" i="6"/>
  <c r="G140" i="6"/>
  <c r="D141" i="6"/>
  <c r="D140" i="6"/>
  <c r="I23" i="6" l="1"/>
  <c r="C14" i="7" s="1"/>
  <c r="D14" i="7" s="1"/>
  <c r="E14" i="7" s="1"/>
  <c r="F52" i="6"/>
  <c r="I52" i="6" s="1"/>
  <c r="F51" i="6"/>
  <c r="I51" i="6" s="1"/>
  <c r="F54" i="6"/>
  <c r="I54" i="6" s="1"/>
  <c r="C22" i="7"/>
  <c r="G22" i="7" s="1"/>
  <c r="C12" i="7"/>
  <c r="D12" i="7" s="1"/>
  <c r="F51" i="21"/>
  <c r="F58" i="6" s="1"/>
  <c r="I58" i="6" s="1"/>
  <c r="F44" i="6"/>
  <c r="I44" i="6" s="1"/>
  <c r="D118" i="6"/>
  <c r="D117" i="6"/>
  <c r="B19" i="7" s="1"/>
  <c r="D66" i="6"/>
  <c r="E66" i="6"/>
  <c r="D67" i="6"/>
  <c r="E67" i="6"/>
  <c r="D69" i="6"/>
  <c r="E69" i="6"/>
  <c r="D70" i="6"/>
  <c r="D39" i="6"/>
  <c r="B15" i="7" s="1"/>
  <c r="D40" i="6"/>
  <c r="D41" i="6"/>
  <c r="E41" i="6"/>
  <c r="D42" i="6"/>
  <c r="E42" i="6"/>
  <c r="D30" i="6"/>
  <c r="E30" i="6"/>
  <c r="A13" i="6"/>
  <c r="A9" i="7" s="1"/>
  <c r="D13" i="6"/>
  <c r="B9" i="7" s="1"/>
  <c r="I39" i="6" l="1"/>
  <c r="C16" i="7" s="1"/>
  <c r="D111" i="6"/>
  <c r="E111" i="6"/>
  <c r="D113" i="6"/>
  <c r="E113" i="6"/>
  <c r="D115" i="6"/>
  <c r="E115" i="6"/>
  <c r="D116" i="6"/>
  <c r="E116" i="6"/>
  <c r="F16" i="7" l="1"/>
  <c r="F24" i="7" s="1"/>
  <c r="D16" i="7"/>
  <c r="G16" i="7"/>
  <c r="E16" i="7"/>
  <c r="E24" i="7" s="1"/>
  <c r="D21" i="6"/>
  <c r="D15" i="6" l="1"/>
  <c r="E15" i="6"/>
  <c r="D19" i="6"/>
  <c r="B11" i="7" s="1"/>
  <c r="D20" i="6"/>
  <c r="E20" i="6"/>
  <c r="D22" i="6"/>
  <c r="E22" i="6"/>
  <c r="D23" i="6"/>
  <c r="B13" i="7" s="1"/>
  <c r="D24" i="6"/>
  <c r="E25" i="6"/>
  <c r="D26" i="6"/>
  <c r="D27" i="6"/>
  <c r="E27" i="6"/>
  <c r="D28" i="6"/>
  <c r="E28" i="6"/>
  <c r="D29" i="6"/>
  <c r="D31" i="6"/>
  <c r="D32" i="6"/>
  <c r="D33" i="6"/>
  <c r="E33" i="6"/>
  <c r="D34" i="6"/>
  <c r="E34" i="6"/>
  <c r="D35" i="6"/>
  <c r="E35" i="6"/>
  <c r="D36" i="6"/>
  <c r="D37" i="6"/>
  <c r="E37" i="6"/>
  <c r="D38" i="6"/>
  <c r="E38" i="6"/>
  <c r="D43" i="6"/>
  <c r="D44" i="6"/>
  <c r="E44" i="6"/>
  <c r="D45" i="6"/>
  <c r="E45" i="6"/>
  <c r="D46" i="6"/>
  <c r="E46" i="6"/>
  <c r="D47" i="6"/>
  <c r="D48" i="6"/>
  <c r="E48" i="6"/>
  <c r="D57" i="6"/>
  <c r="D58" i="6"/>
  <c r="E58" i="6"/>
  <c r="D60" i="6"/>
  <c r="D61" i="6"/>
  <c r="E61" i="6"/>
  <c r="D62" i="6"/>
  <c r="E62" i="6"/>
  <c r="D63" i="6"/>
  <c r="E63" i="6"/>
  <c r="D64" i="6"/>
  <c r="E64" i="6"/>
  <c r="D65" i="6"/>
  <c r="E65" i="6"/>
  <c r="D71" i="6"/>
  <c r="D72" i="6"/>
  <c r="E72" i="6"/>
  <c r="D73" i="6"/>
  <c r="D74" i="6"/>
  <c r="E74" i="6"/>
  <c r="D75" i="6"/>
  <c r="E75" i="6"/>
  <c r="D76" i="6"/>
  <c r="E76" i="6"/>
  <c r="D77" i="6"/>
  <c r="E77" i="6"/>
  <c r="D78" i="6"/>
  <c r="E78" i="6"/>
  <c r="D79" i="6"/>
  <c r="E79" i="6"/>
  <c r="D80" i="6"/>
  <c r="E80" i="6"/>
  <c r="D81" i="6"/>
  <c r="D82" i="6"/>
  <c r="E82" i="6"/>
  <c r="D83" i="6"/>
  <c r="E83" i="6"/>
  <c r="D84" i="6"/>
  <c r="E84" i="6"/>
  <c r="D85" i="6"/>
  <c r="E85" i="6"/>
  <c r="D86" i="6"/>
  <c r="E86" i="6"/>
  <c r="D87" i="6"/>
  <c r="E87" i="6"/>
  <c r="D88" i="6"/>
  <c r="E88" i="6"/>
  <c r="D89" i="6"/>
  <c r="E89" i="6"/>
  <c r="D90" i="6"/>
  <c r="E90" i="6"/>
  <c r="D91" i="6"/>
  <c r="E91" i="6"/>
  <c r="D92" i="6"/>
  <c r="E92" i="6"/>
  <c r="D93" i="6"/>
  <c r="E93" i="6"/>
  <c r="D94" i="6"/>
  <c r="E94" i="6"/>
  <c r="D95" i="6"/>
  <c r="E95" i="6"/>
  <c r="D96" i="6"/>
  <c r="E96" i="6"/>
  <c r="D97" i="6"/>
  <c r="E97" i="6"/>
  <c r="D98" i="6"/>
  <c r="E98" i="6"/>
  <c r="D99" i="6"/>
  <c r="B17" i="7" s="1"/>
  <c r="D100" i="6"/>
  <c r="E100" i="6"/>
  <c r="D101" i="6"/>
  <c r="E101" i="6"/>
  <c r="D102" i="6"/>
  <c r="E102" i="6"/>
  <c r="D103" i="6"/>
  <c r="E103" i="6"/>
  <c r="D104" i="6"/>
  <c r="E104" i="6"/>
  <c r="D105" i="6"/>
  <c r="E105" i="6"/>
  <c r="D110" i="6"/>
  <c r="E110" i="6"/>
  <c r="D132" i="6"/>
  <c r="B21" i="7" s="1"/>
  <c r="D133" i="6"/>
  <c r="E133" i="6"/>
  <c r="F14" i="6" l="1"/>
  <c r="I14" i="6" s="1"/>
  <c r="A7" i="6"/>
  <c r="A5" i="6"/>
  <c r="A7" i="7"/>
  <c r="I13" i="6" l="1"/>
  <c r="I134" i="6" s="1"/>
  <c r="H18" i="7"/>
  <c r="H12" i="7" l="1"/>
  <c r="H20" i="7"/>
  <c r="H22" i="7" l="1"/>
  <c r="H16" i="7"/>
  <c r="H14" i="7"/>
  <c r="E14" i="6" l="1"/>
  <c r="C14" i="6"/>
  <c r="B14" i="6"/>
  <c r="A14" i="6"/>
  <c r="G24" i="7"/>
  <c r="C10" i="7" l="1"/>
  <c r="D6" i="7" l="1"/>
  <c r="D10" i="7"/>
  <c r="C24" i="7"/>
  <c r="D9" i="7" l="1"/>
  <c r="H10" i="7"/>
  <c r="D24" i="7"/>
  <c r="H24" i="7" s="1"/>
  <c r="D11" i="7"/>
  <c r="H11" i="7" s="1"/>
  <c r="C13" i="7"/>
  <c r="C15" i="7"/>
  <c r="E15" i="7"/>
  <c r="G15" i="7"/>
  <c r="C17" i="7"/>
  <c r="F17" i="7"/>
  <c r="D19" i="7"/>
  <c r="F19" i="7"/>
  <c r="C21" i="7"/>
  <c r="C11" i="7"/>
  <c r="D13" i="7"/>
  <c r="D15" i="7"/>
  <c r="F15" i="7"/>
  <c r="E17" i="7"/>
  <c r="G17" i="7"/>
  <c r="C19" i="7"/>
  <c r="E19" i="7"/>
  <c r="G21" i="7"/>
  <c r="H21" i="7" s="1"/>
  <c r="C9" i="7"/>
  <c r="H17" i="7" l="1"/>
  <c r="H15" i="7"/>
  <c r="G23" i="7"/>
  <c r="C23" i="7"/>
  <c r="F23" i="7"/>
  <c r="H19" i="7"/>
  <c r="E13" i="7"/>
  <c r="E23" i="7" s="1"/>
  <c r="D23" i="7"/>
  <c r="H9" i="7"/>
  <c r="H13" i="7" l="1"/>
  <c r="H23" i="7"/>
</calcChain>
</file>

<file path=xl/sharedStrings.xml><?xml version="1.0" encoding="utf-8"?>
<sst xmlns="http://schemas.openxmlformats.org/spreadsheetml/2006/main" count="719" uniqueCount="477">
  <si>
    <t>ITEM</t>
  </si>
  <si>
    <t>DESCRIÇÃO</t>
  </si>
  <si>
    <t>CÓDIGO</t>
  </si>
  <si>
    <t>UND.</t>
  </si>
  <si>
    <t>QUANT.</t>
  </si>
  <si>
    <t>TOTAL</t>
  </si>
  <si>
    <t>FONTE</t>
  </si>
  <si>
    <t>4.1</t>
  </si>
  <si>
    <t>1.1</t>
  </si>
  <si>
    <t>2.1</t>
  </si>
  <si>
    <t>3.1</t>
  </si>
  <si>
    <t>UNITÁRIO
 S/ BDI</t>
  </si>
  <si>
    <t>UNITÁRIO
C/ BDI</t>
  </si>
  <si>
    <t>FÓRMULA/MEMÓRIA</t>
  </si>
  <si>
    <t>MÊS 01</t>
  </si>
  <si>
    <t>MÊS 02</t>
  </si>
  <si>
    <t>5.1</t>
  </si>
  <si>
    <t>5.2</t>
  </si>
  <si>
    <t>6.1</t>
  </si>
  <si>
    <t>7.1</t>
  </si>
  <si>
    <t>6.2</t>
  </si>
  <si>
    <t>MÊS 03</t>
  </si>
  <si>
    <t>1.2</t>
  </si>
  <si>
    <t>4.2</t>
  </si>
  <si>
    <t>4.3</t>
  </si>
  <si>
    <t>6.3</t>
  </si>
  <si>
    <t>m²</t>
  </si>
  <si>
    <t>m³</t>
  </si>
  <si>
    <t xml:space="preserve">BDI = </t>
  </si>
  <si>
    <t>3.2</t>
  </si>
  <si>
    <t>___________________________________________________</t>
  </si>
  <si>
    <t>-</t>
  </si>
  <si>
    <t>4.4</t>
  </si>
  <si>
    <t>4.5</t>
  </si>
  <si>
    <t>5.3</t>
  </si>
  <si>
    <t>4.6</t>
  </si>
  <si>
    <t>6.4</t>
  </si>
  <si>
    <t>SEINFRA</t>
  </si>
  <si>
    <t>ED-50979</t>
  </si>
  <si>
    <t>PORTA EM PERFIL E CHAPA METÁLICA</t>
  </si>
  <si>
    <t>ED-49619</t>
  </si>
  <si>
    <t>6.5</t>
  </si>
  <si>
    <t>ED-49812</t>
  </si>
  <si>
    <t>LASTRO DE CONCRETO MAGRO, INCLUSIVE TRANSPORTE, LANÇAMENTO E ADENSAMENTO</t>
  </si>
  <si>
    <t>ED-51107</t>
  </si>
  <si>
    <t>ED-51093</t>
  </si>
  <si>
    <t>ED-49810</t>
  </si>
  <si>
    <t>ED-50668</t>
  </si>
  <si>
    <t>ED-48232</t>
  </si>
  <si>
    <t>ED-49602</t>
  </si>
  <si>
    <t>ED-50727</t>
  </si>
  <si>
    <t>ED-50491</t>
  </si>
  <si>
    <t>ED-50493</t>
  </si>
  <si>
    <t>ED-50330</t>
  </si>
  <si>
    <t>ED-48162</t>
  </si>
  <si>
    <t>ED-51151</t>
  </si>
  <si>
    <t>ED-50266</t>
  </si>
  <si>
    <t>FÍSICO/
FINANCEIRO</t>
  </si>
  <si>
    <t>MEMÓRIA DE CÁLCULO</t>
  </si>
  <si>
    <t>PLANILHA ORÇAMENTÁRIA DE CUSTOS</t>
  </si>
  <si>
    <t>2.2</t>
  </si>
  <si>
    <t>2.3</t>
  </si>
  <si>
    <t>3.1.1</t>
  </si>
  <si>
    <t>3.1.2</t>
  </si>
  <si>
    <t>3.1.3</t>
  </si>
  <si>
    <t>3.1.4</t>
  </si>
  <si>
    <t>3.2.1</t>
  </si>
  <si>
    <t>3.2.2</t>
  </si>
  <si>
    <t>3.3</t>
  </si>
  <si>
    <t>3.3.1</t>
  </si>
  <si>
    <t>3.3.2</t>
  </si>
  <si>
    <t>3.3.3</t>
  </si>
  <si>
    <t>3.4</t>
  </si>
  <si>
    <t>3.4.1</t>
  </si>
  <si>
    <t>3.4.2</t>
  </si>
  <si>
    <t>4.1.1</t>
  </si>
  <si>
    <t>4.1.2</t>
  </si>
  <si>
    <t>4.1.3</t>
  </si>
  <si>
    <t>4.1.4</t>
  </si>
  <si>
    <t>4.1.5</t>
  </si>
  <si>
    <t>4.1.6</t>
  </si>
  <si>
    <t>4.2.1</t>
  </si>
  <si>
    <t>4.2.2</t>
  </si>
  <si>
    <t>4.2.3</t>
  </si>
  <si>
    <t>4.2.4</t>
  </si>
  <si>
    <t>4.2.5</t>
  </si>
  <si>
    <t>4.3.1</t>
  </si>
  <si>
    <t>4.3.2</t>
  </si>
  <si>
    <t>4.4.1</t>
  </si>
  <si>
    <t>4.4.2</t>
  </si>
  <si>
    <t>4.4.3</t>
  </si>
  <si>
    <t>4.4.4</t>
  </si>
  <si>
    <t>4.4.5</t>
  </si>
  <si>
    <t>4.4.6</t>
  </si>
  <si>
    <t>4.4.7</t>
  </si>
  <si>
    <t>4.4.8</t>
  </si>
  <si>
    <t>4.5.1</t>
  </si>
  <si>
    <t>4.5.2</t>
  </si>
  <si>
    <t>4.6.1</t>
  </si>
  <si>
    <t>4.6.2</t>
  </si>
  <si>
    <t>4.6.3</t>
  </si>
  <si>
    <t>4.6.4</t>
  </si>
  <si>
    <t>4.6.5</t>
  </si>
  <si>
    <t>4.6.6</t>
  </si>
  <si>
    <t>4.6.7</t>
  </si>
  <si>
    <t>4.6.8</t>
  </si>
  <si>
    <t>4.6.9</t>
  </si>
  <si>
    <t>4.6.10</t>
  </si>
  <si>
    <t>4.6.11</t>
  </si>
  <si>
    <t>4.6.12</t>
  </si>
  <si>
    <t>4.6.13</t>
  </si>
  <si>
    <t>4.6.14</t>
  </si>
  <si>
    <t>4.6.15</t>
  </si>
  <si>
    <t>4.6.16</t>
  </si>
  <si>
    <t>4.6.17</t>
  </si>
  <si>
    <t>4.6.18</t>
  </si>
  <si>
    <t>4.6.19</t>
  </si>
  <si>
    <t>4.6.20</t>
  </si>
  <si>
    <t>4.6.21</t>
  </si>
  <si>
    <t>4.6.22</t>
  </si>
  <si>
    <t>4.6.23</t>
  </si>
  <si>
    <t>4.6.24</t>
  </si>
  <si>
    <t>4.6.25</t>
  </si>
  <si>
    <t>5.4</t>
  </si>
  <si>
    <t>5.5</t>
  </si>
  <si>
    <t>5.6</t>
  </si>
  <si>
    <t>5.7</t>
  </si>
  <si>
    <t>5.8</t>
  </si>
  <si>
    <t>5.9</t>
  </si>
  <si>
    <t>5.11</t>
  </si>
  <si>
    <t>5.12</t>
  </si>
  <si>
    <t>5.13</t>
  </si>
  <si>
    <t>5.14</t>
  </si>
  <si>
    <t>5.15</t>
  </si>
  <si>
    <t>5.16</t>
  </si>
  <si>
    <t>5.17</t>
  </si>
  <si>
    <t>5.18</t>
  </si>
  <si>
    <t>6.6</t>
  </si>
  <si>
    <t>6.7</t>
  </si>
  <si>
    <t>6.8</t>
  </si>
  <si>
    <t>6.9</t>
  </si>
  <si>
    <t>6.10</t>
  </si>
  <si>
    <t>6.11</t>
  </si>
  <si>
    <t>6.12</t>
  </si>
  <si>
    <t>6.13</t>
  </si>
  <si>
    <t>6.14</t>
  </si>
  <si>
    <t>ED-51120</t>
  </si>
  <si>
    <t>ED-49787</t>
  </si>
  <si>
    <t>ED-49644</t>
  </si>
  <si>
    <t>ED-48231</t>
  </si>
  <si>
    <t>ED-50762</t>
  </si>
  <si>
    <t>ED-50728</t>
  </si>
  <si>
    <t>ED-50763</t>
  </si>
  <si>
    <t>ED-50542</t>
  </si>
  <si>
    <t>ED-50771</t>
  </si>
  <si>
    <t>ED-9081</t>
  </si>
  <si>
    <t>ED-50451</t>
  </si>
  <si>
    <t>ED-50452</t>
  </si>
  <si>
    <t>ED-48408</t>
  </si>
  <si>
    <t>ED-48425</t>
  </si>
  <si>
    <t>ED-48429</t>
  </si>
  <si>
    <t>ED-50667</t>
  </si>
  <si>
    <t>ED-50678</t>
  </si>
  <si>
    <t>ED-50648</t>
  </si>
  <si>
    <t>ED-50954</t>
  </si>
  <si>
    <t>ED-48235</t>
  </si>
  <si>
    <t>ED-51155</t>
  </si>
  <si>
    <t>ED-48163</t>
  </si>
  <si>
    <t>ED-48167</t>
  </si>
  <si>
    <t>ED-48182</t>
  </si>
  <si>
    <t>ED-48183</t>
  </si>
  <si>
    <t>ED-50281</t>
  </si>
  <si>
    <t>ED-48189</t>
  </si>
  <si>
    <t>ED-50278</t>
  </si>
  <si>
    <t>ED-50326</t>
  </si>
  <si>
    <t>ED-50331</t>
  </si>
  <si>
    <t>ED-50289</t>
  </si>
  <si>
    <t>ED-48169</t>
  </si>
  <si>
    <t>ED-50297</t>
  </si>
  <si>
    <t>ED-49600</t>
  </si>
  <si>
    <t>ED-49603</t>
  </si>
  <si>
    <t>ED-49844</t>
  </si>
  <si>
    <t>ED-49937</t>
  </si>
  <si>
    <t>ED-50009</t>
  </si>
  <si>
    <t>SERVIÇOS PRELIMINARES</t>
  </si>
  <si>
    <t>TRABALHOS EM TERRA</t>
  </si>
  <si>
    <t>ESTRUTURAS EM CONCRETO ARMADO</t>
  </si>
  <si>
    <t>FUNDAÇÃO - SAPATAS E PILARES DE ARRANQUE</t>
  </si>
  <si>
    <t>FORMA E DESFORMA DE TÁBUA E SARRAFO, REAPROVEITAMENTO (3X) (FUNDAÇÃO)</t>
  </si>
  <si>
    <t>FORNECIMENTO DE CONCRETO ESTRUTURAL, PREPARADO EM OBRA COM BETONEIRA, COM FCK 25MPA ,INCLUSIVE LANÇAMENTO, ADENSAMENTO E ACABAMENTO (FUNDAÇÃO)</t>
  </si>
  <si>
    <t>FUNDAÇÃO - VIGAS BALDRAME</t>
  </si>
  <si>
    <t>FORMA E DESFORMA DE COMPENSADO RESINADO, ESP. 10MM, REAPROVEITAMENTO (3X), EXCLUSIVE ESCORAMENTO</t>
  </si>
  <si>
    <t>FORNECIMENTO DE CONCRETO ESTRUTURAL, PREPARADO EM OBRA, COM FCK 25MPA, INCLUSIVE LANÇAMENTO, ADENSAMENTO E ACABAMENTO</t>
  </si>
  <si>
    <t>VEDAÇÕES, PISOS, COBERTURAS, ESQUADRIAS, ACABAMENTOS E ACESSÓRIOS</t>
  </si>
  <si>
    <t>ALVENARIAS/REVESTIMENTOS</t>
  </si>
  <si>
    <t>CHAPISCO COM ARGAMASSA, TRAÇO 1:3 (CIMENTO E AREIA), ESP. 5MM, APLICADO EM ALVENARIA/ESTRUTURA DE CONCRETO COM COLHER, PREPARO MECÂNICO</t>
  </si>
  <si>
    <t>REVESTIMENTO COM ARGAMASSA EM CAMADA ÚNICA, APLICADO EM PAREDE, TRAÇO 1:3 (CIMENTO E AREIA), ESP. 20MM, APLICAÇÃO MANUAL, PREPARO MECÂNICO</t>
  </si>
  <si>
    <t>CHAPISCO COM ARGAMASSA, TRAÇO 1:3 (CIMENTO E AREIA), ESP. 5MM, APLICADO EM TETO COM COLHER, PREPARO MECÂNICO</t>
  </si>
  <si>
    <t>REVESTIMENTO COM ARGAMASSA EM CAMADA ÚNICA, APLICADO EM TETO, TRAÇO 1:3 (CIMENTO E AREIA), ESP. 20MM, APLICAÇÃO MANUAL, PREPARO MECÂNICO</t>
  </si>
  <si>
    <t>PISOS</t>
  </si>
  <si>
    <t>REVESTIMENTO COM CERÂMICA APLICADO EM PISO, ACABAMENTO ESMALTADO, AMBIENTE INTERNO, PADRÃO EXTRA, DIMENSÃO DA PEÇA ATÉ 2025 CM2, PEI V, ASSENTAMENTO COM ARGAMASSA INDUSTRIALIZADA, INCLUSIVE REJUNTAMENTO</t>
  </si>
  <si>
    <t>RODAPÉ COM REVESTIMENTO EM CERÂMICA ESMALTADA COMERCIAL, ALTURA 10CM, PE IV, ASSENTAMENTO COM ARGAMASSA INDUSTRIALIZADA, INCLUSIVE REJUNTAMENTO</t>
  </si>
  <si>
    <t>M</t>
  </si>
  <si>
    <t>REVESTIMENTO COM CERÂMICA APLICADO EM PAREDE, ACABAMENTO ESMALTADO, AMBIENTE INTERNO/EXTERNO, PADRÃO EXTRA, DIMENSÃO DA PEÇA ATÉ 2025 CM2, PEIIII, ASSENTAMENTO COM ARGAMASSA INDUSTRIALIZADA, INCLUSIVE REJUNTAMENTO</t>
  </si>
  <si>
    <t>PINTURA</t>
  </si>
  <si>
    <t>PINTURA ACRÍLICA EM PAREDE, DUAS(2) DEMÃOS, EXCLUSIVE SELADOR ACRÍLICO E MASSA ACRÍLICA/CORRIDA (PVA)</t>
  </si>
  <si>
    <t>PINTURA ACRÍLICA EM TETO, DUAS (2) DEMÃOS, EXCLUSIVE SELADOR ACRÍLICO E MASSA ACRÍLICA/CORRIDA (PVA)</t>
  </si>
  <si>
    <t>COBERTURA</t>
  </si>
  <si>
    <t>COBERTURA EM TELHA DE FIBROCIMENTO ONDULADA E = 8 MM</t>
  </si>
  <si>
    <t>COBERTURA EM TELHA METÁLICA GALVANIZADA TRAPEZOIDAL, TIPO DUPLA TERMO ACÚSTICA COM DUAS FACES TRAPEZOIDAIS, ESP. 0,43MM, PREENCHIMENTO EM POLIESTIRENO EXPANDIDO/ISOPOR COM ESP. 30MM, ACABAMENTO NATURAL, INCLUSIVE ACESSÓRIOS PARA FIXAÇÃO, FORNECIMENTO E INSTALAÇÃO</t>
  </si>
  <si>
    <t>CHAPIM METÁLICO, COM PINGADEIRA, CHAPA GALVANIZADA Nº24, DESENVOLVIMENTO = 35 CM</t>
  </si>
  <si>
    <t>RUFO E CONTRA-RUFO DE CHAPA GALVANIZADA Nº.24, DESENVOLVIMENTO = 33 CM</t>
  </si>
  <si>
    <t>CALHA DE CHAPA GALVANIZADA Nº.22 GSG,DESENVOLVIMENTO= 33 CM</t>
  </si>
  <si>
    <t>CONDUTOR DE AP DO TELHADO EM TUBO PVC ESGOTO, INCLUSIVE CONEXÕES E SUPORTES, 100 MM</t>
  </si>
  <si>
    <t>SOLEIRAS E PEITORIS</t>
  </si>
  <si>
    <t>ESQUADRIAS E ACESSÓRIOS</t>
  </si>
  <si>
    <t>FORNECIMENTO E ASSENTAMENTO DE JANELA BASCULANTE DE FERRO</t>
  </si>
  <si>
    <t>ELEMENTOS VAZADOS DE VIDRO, 8X10X20CM, TIPO CAPELINHA, JUNTAS DE 15 MM COM ARGAMASSA INDUSTRIALIZADA</t>
  </si>
  <si>
    <t>PINTURA ESMALTE EM ESQUADRIAS DE FERRO, DUAS (2 ) DEMÃOS, INCLUSIVE UMA (1) DEMÃO DE FUNDO ANTICORROSIVO</t>
  </si>
  <si>
    <t>VIDRO COMUM LISO INCOLOR, ESP. 3MM, INCLUSIVE FIXAÇÃO E VEDAÇÃO COM GUARNIÇÃO/GAXETA DE BORRACHA NEOPREME, FORNECIMENTO E INSTALAÇÃO, EXCLUSIVE CAIXILHO/PERFIL</t>
  </si>
  <si>
    <t>BARRA DE APOIO EM AÇO INOX PARA P.N.E. L=90CM (VASO SANITÁRIO)</t>
  </si>
  <si>
    <t>BARRA DE APOIO P.N.E. L = 40 CM (PORTA)</t>
  </si>
  <si>
    <t>BARRA DE APOIO LAVATÓRIO DE CANTO, EM AÇO INOX POLIDO, DIAMETRO MINIMO 3 CM</t>
  </si>
  <si>
    <t>BANCADA EM ARDÓSIA E=3CM, L=55CM, APOIADA EM CONSOLE DE METALON</t>
  </si>
  <si>
    <t>DISPENSER EM PLÁSTICO PARA PAPEL TOALHA 2 OU 3 FOLHAS</t>
  </si>
  <si>
    <t>PAPELEIRA PLASTICA TIPO DISPENSER PARA PAPEL HIGIENICO ROLAO</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</si>
  <si>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</si>
  <si>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SABONETEIRA PLASTICA TIPO DISPENSER PARA SABONETE LIQUIDO COM RESERVATORIO 1500 ML</t>
  </si>
  <si>
    <t>CUBA EM AÇO INOXIDÁVEL DE EMBUTIR, AISI 304, APLICAÇÃO PARA PIA (560X330X115MM), NÚMERO 2, ASSENTAMENTO EM BANCADA, INCLUSIVE VÁLVULA DE ESCOAMENTO DE METAL COM ACABAMENTO CROMADO, SIFÃO DE METAL TIPO COPO COM ACABAMENTO CROMADO, FORNECIMENTO E INSTALAÇÃO</t>
  </si>
  <si>
    <t>TORNEIRA METÁLICA PARA LAVATÓRIO, ACABAMENTO CROMADO, COM AREJADOR, APLICAÇÃO DE MESA, INCLUSIVE ENGATE FLEXÍVEL METÁLICO, FORNECIMENTO E INSTALAÇÃO</t>
  </si>
  <si>
    <t>TORNEIRA METÁLICA PARA PIA, ACABAMENTO CROMADO, COM AREJADOR, APLICAÇÃO DE PAREDE, INCLUSIVE FORNECIMENTO E INSTALAÇÃO</t>
  </si>
  <si>
    <t>TORNEIRA METÁLICA PARA TANQUE, ACABAMENTO CROMADO, INCLUSIVE ENGATE FLEXÍVEL METÁLICO, FORNECIMENTO E INSTALAÇÃO</t>
  </si>
  <si>
    <t>TANQUE DE LOUÇA BRANCA COM COLUNA, CAPACIDADE 22 LITROS, INCLUSIVE ACESSÓRIOS DE FIXAÇÃO, FORNECIMENTO, INSTALAÇÃO E REJUNTAMENTO, EXCLUSIVE TORNEIRA, VÁLVULA DE ESCOAMENTO E SIFÃO</t>
  </si>
  <si>
    <t>BEBEDOURO GEMINADO MG-F 80 INOX</t>
  </si>
  <si>
    <t>BACIA SANITÁRIA (VASO) DE LOUÇA COM CAIXA ACOPLADA, COR BRANCA, INCLUSIVE ACESSÓRIOS DE FIXAÇÃO/VEDAÇÃO, ENGATE FLEXÍVEL METÁLICO, FORNECIMENTO, INSTALAÇÃO E REJUNTAMENTO</t>
  </si>
  <si>
    <t>ESPELHO COM MOLDURA EM ALUMÍNIO PARA PNE (60 X 90)CM</t>
  </si>
  <si>
    <t>PORTA DE ABRIR, MADEIRA DE LEI PRANCHETA PARA PINTURA COMPLETA 60 X 210 CM, COM FERRAGENS EM FERRO LATONADO</t>
  </si>
  <si>
    <t>PORTA DE ABRIR, MADEIRA DE LEI PRANCHETA PARA PINTURA COMPLETA 80 X 210 CM, COM FERRAGENS EM FERRO LATONADO</t>
  </si>
  <si>
    <t>PORTA DE ABRIR, MADEIRA DE LEI PRANCHETA PARA PINTURA COMPLETA 90 X 210 CM, COM FERRAGENS EM FERRO LATONADO</t>
  </si>
  <si>
    <t>PINTURA ESMALTE EM ESQUADRIA DE MADEIRA, DUAS (2) DEMÃOS, INCLUSIVE UMA (1) DEMÃO DE FUNDO NIVELADOR, EXCLUSIVE MASSA A ÓLEO</t>
  </si>
  <si>
    <t>INSTALAÇÕES ELÉTRICAS</t>
  </si>
  <si>
    <t>QUADRO DE DISTRIBUIÇÃO PARA 8 MÓDULOS COM BARRAMENTO E CHAVE</t>
  </si>
  <si>
    <t>INSTALAÇÕES HIDROSSANITÁRIAS</t>
  </si>
  <si>
    <t>ADAPTADOR SOLDÁVEL DE PVC MARROM COM FLANGES E ANEL PARA CAIXA DÁGUA Ø 20 MM X 1/2"</t>
  </si>
  <si>
    <t>CAIXA DÁGUA DE POLIETILENO COM TAMPA 1500 L</t>
  </si>
  <si>
    <t>CAIXA SIFONADA EM PVC COM GRELHA QUADRADA/REDONDA 150 X 185 X 75 MM</t>
  </si>
  <si>
    <t>LIMPEZA DE OBRA</t>
  </si>
  <si>
    <t>uma unidade</t>
  </si>
  <si>
    <t>6,45 X  6,45 + 3,90 X (10,35 - 1,05) + 3,90 X (6,45 - 1,05) - conforme projeto arquitetônico (desenho 01/07)</t>
  </si>
  <si>
    <t>ED-48298</t>
  </si>
  <si>
    <t>CORTE, DOBRA E MONTAGEM DE AÇO CA-50/60</t>
  </si>
  <si>
    <t>kg</t>
  </si>
  <si>
    <t>(6,05 - 0,30 - 0,10) + 6,05 + (6,05 - 0,15 -0,30) + (6,05 - 0,10 - 0,40 - 0,10) + (6,05 - 0,15) + (6,05 - 0,10 - 0,40) X 0,30 X 0,15 - volume geométrico das vigas baldrame e de ligação da sala de vigília +
+ (3,70 - 0,10 - 0,10) + (3,70 - 0,10) + 3,70 + (3,70 - 0,20) + (5,40 + 3,70 - 0,15 -0,15 - 0,40) X 0,30 X 0,15 - volume geométrico das vigas baldrame e de ligação da sala de descanso e do hall +
+ (((3,90 - 0,15) X 3 UN) + (5,40 - 0,15 - 0,20) + (5,40 - 0,40 - 0,30 - 0,30) + (1,90 X 2) + (1,80 X 3)) X 0,30 X 0,15 - volume geométrico das vigas baldrame e de ligação da circulação, copa, DML e ISs</t>
  </si>
  <si>
    <t>LAJES DE TETO</t>
  </si>
  <si>
    <t>SUPERESTRUTURA - PILARES E VIGAS</t>
  </si>
  <si>
    <t>(((6,45 + 6,05) X 4) + (6,45 X 2)+ (0,15 X 2)) X 0,30 - área de forma das faces laterais das vigas da sala de vigília +
+ ((3,70 X 6) + (3,90 + 3,90 + 9,10)) X 0,30 - área de forma das faces laterais das vigas da sala de descanso e do hall +
+ ((3,70 X 2) + 5,40 + (3,15 X 2) + (1,75 X 2) + (1,80 X 4) + (1,75 X 6) + 1,80 + 1,00 + 2,00) X 0,30 - área de forma das faces laterais das vigas da circulação, copa, DML e ISs
+ ((0,15 + 0,15 + 0,30 + 0,30) X 2,52 de altura X 12 UN) + ((0,15 + 0,15 + 0,40 + 0,40) X 4,15 de altura X 5 UN) - área de forma dos pilares</t>
  </si>
  <si>
    <t>((6,45  X 0,15 X 0,30 X 2 UN + (6,05 X 0,15 X 0,30 X 2 UN) + 6,45 X 0,15 X 0,30 X 1 UN - volume das vigas da sala de vigília +
+ ((3,70 X 0,15 X 0,30) X 4 UN) + (9,10 X 0,15 X 0,30) - volume das vigas da sala de descanso e do hall +
+ ((3,70 X 0,15 X 0,30) X 2 UN) + (5,40 X 0,15 X 0,30) + (5,00 X 0,15 X 0,30) + (1,75 X 0,15 X 0,30 X 2 UN) + (1,80 X 0,15 X 0,30) - volume das vigas da circulação, copa, DML e ISs
+ (0,15 X 0,30 X 2,52 de altura X 12 UN) + (0,15 X 0,40 X 4,15 de altura X 5 UN) - volume dos pilares</t>
  </si>
  <si>
    <t>(4,10 X 9,30) + (4,10 X 5,40) - lajes da sala de descanso e do hall + lajes da circulação, copa, DML e Iss</t>
  </si>
  <si>
    <t>LAJE PRÉ-MOLDADA, A REVESTIR, INCLUSIVE CAPEAMENTO E = 4 CM, SC = 300 KG/M2, L = 4,00 M</t>
  </si>
  <si>
    <t>ED-50260</t>
  </si>
  <si>
    <t>ALVENARIA DE VEDAÇÃO COM TIJOLO CERÂMICO FURADO, ESP. 9CM, PARA REVESTIMENTO, INCLUSIVE ARGAMASSA PARA ASSENTAMENTO</t>
  </si>
  <si>
    <t>ALVENARIA DE VEDAÇÃO COM TIJOLO CERÂMICO FURADO, ESP. 14CM, PARA REVESTIMENTO, INCLUSIVE ARGAMASSA PARA ASSENTAMENTO</t>
  </si>
  <si>
    <t>(5,05 + 3,70 + 1,75 + 1,75 + 1,80) X 2,58 - alvenaria da circulação, copa, DML e ISs -  
- ((0,90 X 2,10 X 2) + (0,80 X 2,10) + (0,60 X 2,10) + (1,00 X 2,58) + (1,68 X 0,20)) - dedução dos vãos de 2 P4, 1 P3, 1 P5, vão da circulação e tijolos de vidro da IS MASC.</t>
  </si>
  <si>
    <t>mesma área de chapisco das paredes</t>
  </si>
  <si>
    <t>36,60 + 3,15 + 1,75 + 5,67 + 3,41 + 3,15 + 8,88 + 23,31 - áreas dos ambientes internos indicadas no projeto arquitetônico</t>
  </si>
  <si>
    <t>(36,60 + 3,15+ 1,75+ 5,67+ 3,41+ 3,15+ 8,88+ 23,31) X 0,03 - áreas dos ambientes internos indicadas no projeto arquitetônico</t>
  </si>
  <si>
    <t>(1,80 + 1,80 + 1,75 + 1,75 + 1,80 + 1,80 + 1,75 + 1,75) X 1,80 - instalações sanitárias - conforme projeto arquitetônico (desenhos 01/07, 02/07 e 06/07)</t>
  </si>
  <si>
    <t xml:space="preserve">8,88 + 23,31 + 5,67 + 3,15 + 3,15 + 3,41 + 1,75 - áreas dos tetos de laje (sala de descanso, hall, circulação, IS FEM., IS MASC., DML e copa), conforme indicado no projeto arquitetônico. </t>
  </si>
  <si>
    <t>3,70 + 3,70 + 3,70 + 6,05 - conforme projeto arquitetônico</t>
  </si>
  <si>
    <t>6,25 + 6,25 + 10,35 + 3,90 + 3,90 + 3,70 + 5,20 + 3,70 + 5,20 + 3,70 - conforme projeto arquitetônico</t>
  </si>
  <si>
    <t>6,25 + 6,05 + 6,25 + 5,00 + 5,00 + 3,70 + 3,70 + 3,70 + 3,70 + 5,00 + 5,00 + 3,70 -  conforme projeto arquitetônico</t>
  </si>
  <si>
    <t>(6,05 X 3) + 1,15 + 2,60 + 0,10 - sala de vigília conforme projeto arquitetônico +
+ (3,70 X 2) + 2,40 + 1,50 + 0,10 - sala de descanso conforme projeto arquitetônico +
+ 3,70 + 2,60 + 2,70 + 0,30 + 0,90 - hall conforme projeto arquitetônico +
+ 0,80 + 3,30 + 0,10 + 0,80 + 0,25 + 1,00 + 0,10 - circulação conforme projeto arquitetônico +
+ (1,00 X 3) + 1,75 - DML conforme projeto arquitetônico +
+ 1,95 + 1,00 + 1,75 + 1,05 + 0,10 - copa conforme projeto arquitetônico</t>
  </si>
  <si>
    <t>área de chapisco/reboco de paredes deduzidas as áres de azulejo das paredes das Iss</t>
  </si>
  <si>
    <t>(3,70 X 5,00) + (3,70 X 3,70) + (3,70 X 5,00) - conforme projeto arquitetônico</t>
  </si>
  <si>
    <t>(6,05 X 6,75) - engradamento metálico para a cobertura da sala de vigília conforme projeto arquitetônico</t>
  </si>
  <si>
    <t>(3,10 X 4) - tubulação de descida de águas pluviais dos telhados de fibrocimento +
+ (4,00 X 2) - tubulação de descida de águas pluviais do telhado de telhas metálicas</t>
  </si>
  <si>
    <t>((0,28 X 0,25) X 21) + ((1,20 X 0,25) X 2 - peitoris para 21 J1 + 2 J2 conforme projeto arquitetônico</t>
  </si>
  <si>
    <t xml:space="preserve"> ((1,88 X 0,28) X 21) + ((1,20 X 0,60) X 2) - 21 J1 + 2 J2 conforme projeto arquitetônico</t>
  </si>
  <si>
    <t>(((6,10 - 0,30 - 0,20) X ((3,70 - 0,30 + 4,75 - 0,30) / 2)) X 2 UN - ((1,40 X 2,10) + (0,28 X 1,88 X 9) + (0,80 X 2,10)) - alvenarias da sala de vigília deduzidos os vãos das portas e janelas +
+ ((6,45 - 0,30 - 0,30 - 0,40) X (3,70 - 0,30) - (0,28 X 1,88 X 8) - alvenaria da sala de vigília deduzidos os vãos das janelas +
+ ((6,45 - 0,15 - 0,30 - 0,30 - 0,40) X (4,75 - 0,30 - 0,30) - ((0,90 + 2,05 + 2,30) X 0,20)) - alvenaria da sala de vigília deduzidos os vãos dos tijolos de vidro + 
+ ((3,90 - 0,30 - 0,10) + (3,90 - 0,30) + (5,40 - 0,15 - 0,15 - 0,40)) X 2,58) - (0,28 X 1,88 X 4) - alvenarias da sala de descanso e hall deduzidos os vãos das janelas +
+ ((3,90 - 0,15) + (5,40 - 0,30 - 0,30 - 0,40)) X 2,58) - (1,20 X 0,60 X 2) - alvenarias da circulação, copa, DML e ISs deduzidos os vãos das janelas + 
+ (3,90 X 0,90) X 2 UN + (5,00 X 0,90) X 2 UN + (4,90 X 1,95) X 4 - alvenarias das platibandas da sala de descanso, hall, circulação, copa DML e ISs</t>
  </si>
  <si>
    <t xml:space="preserve"> ((0,90 + 2,05 + 2,30) X 0,20)) + (1,68 X 0,20) - área de tijolos de vidro da sala de vigília e da IS MASC. conforme projeto arquitetônico</t>
  </si>
  <si>
    <t>2 na IS FEM + 2 na IS MASC conforme projeto arquitetônico</t>
  </si>
  <si>
    <t>1 na IS FEM + 1 na IS MASC conforme projeto arquitetônico</t>
  </si>
  <si>
    <t>1 na copa conforme projeto arquitetônico</t>
  </si>
  <si>
    <t>1 na pia da copa conforme projeto arquitetônico</t>
  </si>
  <si>
    <t>1 no tanque do DML conforme projeto arquitetônico</t>
  </si>
  <si>
    <t>1 no DML conforme projeto arquitetônico</t>
  </si>
  <si>
    <t>1 na circulação conforme projeto arquitetônico</t>
  </si>
  <si>
    <t>1 no DML - conforme projeto arquitetônico</t>
  </si>
  <si>
    <t>1 na copa + 1 na sala de descanso conforme projeto arquitetônico</t>
  </si>
  <si>
    <t>0,60 X 1,95 - bancada da copa conforme projeto arquitetônico</t>
  </si>
  <si>
    <t>1,40 X 2,10 - porta P2 da sala de vigília conforme projeto arquitetônico + 
+ 3,45 X 2,50 - painel E1 do hall conforme projeto arquitetônico + 
+ 3,70 X 2,50 - porta P1 do hall conforme projeto arquitetônico</t>
  </si>
  <si>
    <t>ED-13354</t>
  </si>
  <si>
    <t>LUMINÁRIA TIPO DROPS COM BASE SUPORTE GALVANIZADA E GLOBO LEITOSO COMPLETA, PARA UMA (1) LÂMPADA LED, POTÊNCIA 15W, BULBO A65, FORNECIMENTO E INSTALAÇÃO, INCLUSIVE BASE E LÂMPADA</t>
  </si>
  <si>
    <t>ED-13345</t>
  </si>
  <si>
    <t>LUMINÁRIA ARANDELA TIPO MEIA-LUA COMPLETA, DIÂMETRO 25 CM, PARA UMA (1) LÂMPADA LED, POTÊNCIA 15W, BULBO A65, FORNECIMENTO E INSTALAÇÃO, INCLUSIVE BASE E LÂMPADA</t>
  </si>
  <si>
    <t>1 no hall</t>
  </si>
  <si>
    <t>10 na sala de vigília</t>
  </si>
  <si>
    <t>2 na sala de descanso + 2 na circulação + 1 no DML + 1 na IS FEM + 1 na IS MASC + 1 na copa + 3 no hall</t>
  </si>
  <si>
    <t xml:space="preserve">1 no DML + 1 na IS FEM + 1 na IS MASC + 1 na copa </t>
  </si>
  <si>
    <t>1 na sala de vigília + 1 na sala de descanso + 1 na circulação</t>
  </si>
  <si>
    <t>6 na sala de vigília + 4 na sala de descanso + 4 no hall + 1 na circulação + 1 no DML + 3 na copa</t>
  </si>
  <si>
    <t>PONTO DE LUZ EMBUTIDO, INCLUINDO ELETRODUTO DE PVC RÍGIDO E CAIXA COM ESPELHO (POR UNIDADE)</t>
  </si>
  <si>
    <t>ED-50228</t>
  </si>
  <si>
    <t>ED-50227</t>
  </si>
  <si>
    <t>PONTO DE INTERRUPTOR, INCLUINDO ELETRODUTO DE PVC RÍGIDO E CAIXA COM ESPELHO</t>
  </si>
  <si>
    <t>ED-50232</t>
  </si>
  <si>
    <t>PONTO DE TOMADA DE EMBUTIR, INCLUINDO ELETRODUTO DE PVC RÍGIDO E CAIXA COM ESPELHO</t>
  </si>
  <si>
    <t>1 no DML + 1 na IS FEM + 1 na IS MASC + 1 na copa + 1 na sala de vigília + 1 na sala de descanso + 1 na circulação + 1 no hall</t>
  </si>
  <si>
    <t>10 na sala de vigília + 2 na sala de descanso + 2 na circulação + 1 no DML + 1 na IS FEM + 1 na IS MASC + 1 na copa + 3 no hall</t>
  </si>
  <si>
    <t>DISJUNTOR MONOPOLAR TERMOMAGNÉTICO 5KA, DE 50A</t>
  </si>
  <si>
    <t>para circuitos de iluminação</t>
  </si>
  <si>
    <t>para circuitos de tomadas</t>
  </si>
  <si>
    <t>disjuntor geral do quadro de distribuição de circuitos</t>
  </si>
  <si>
    <t>a instalar para atender à Capela Velório</t>
  </si>
  <si>
    <t>SUPRESSOR DE SURTO PARA PROTEÇÃO PRIMÁRIA EM QGD, ATÉ 1,5 KV - 5 KA</t>
  </si>
  <si>
    <t>1 quadro para atender aos circuitos de iluminação e tomadas</t>
  </si>
  <si>
    <t>a instalar no quadro de distribuição de circuitos</t>
  </si>
  <si>
    <t>a instalar no qaudro de entrada/medição de energia</t>
  </si>
  <si>
    <t>DISJUNTOR MONOPOLAR TERMOMAGNÉTICO 5KA, DE 10A</t>
  </si>
  <si>
    <t>DISJUNTOR MONOPOLAR TERMOMAGNÉTICO 5KA, DE 16A</t>
  </si>
  <si>
    <t>DISJUNTOR MONOPOLAR TERMOMAGNÉTICO 5KA, DE 32A</t>
  </si>
  <si>
    <t>u</t>
  </si>
  <si>
    <t>m</t>
  </si>
  <si>
    <t>a instalar no quadro de distribuição para proteção do circuito de tomadas da copa</t>
  </si>
  <si>
    <t>DISPOSITIVO DE PROTEÇÃO DIFERENCIAL RESIDUAL - DR 25A</t>
  </si>
  <si>
    <t>ED-50221</t>
  </si>
  <si>
    <t>PONTO DE ÁGUA FRIA EMBUTIDO, INCLUINDO TUBO DE PVC RÍGIDO SOLDÁVEL E CONEXÕES</t>
  </si>
  <si>
    <t>a instalar conforme posição indicada no projeto arquitetônico</t>
  </si>
  <si>
    <t xml:space="preserve">a instalar para atender aos lavatórios, vasos sanitários, tanque, pia e bebedouro indicados no projeto arquitetônico </t>
  </si>
  <si>
    <t>1 hidrômetro para a entrada de água da Capela Velório</t>
  </si>
  <si>
    <t>a instalar na saída para distribuição de água fria da caixa d'água</t>
  </si>
  <si>
    <t>ED-50000</t>
  </si>
  <si>
    <t>REGISTRO DE ESFERA, TIPO PVC SOLDÁVEL DN 25MM (3/4"), INCLUSIVE VOLANTE PARA ACIONAMENTO</t>
  </si>
  <si>
    <t>ED-50303</t>
  </si>
  <si>
    <t>TORNEIRA DE BÓIA, TIPO ROSCÁVEL 1/2", EXCLUSIVE ADAPTADOR SOLDÁVEL DE PVC COM FLANGES E ANEL PARA CAIXA DÁGUA</t>
  </si>
  <si>
    <t>a instalar na entrada de água fria da caixa d'água</t>
  </si>
  <si>
    <t>ED-49989</t>
  </si>
  <si>
    <t>REGISTRO DE GAVETA, TIPO BASE, ROSCÁVEL 3/4" (PARA TUBO SOLDÁVEL OU PPR DN 25MM/CPVC DN 22MM), INCLUSIVE ACABAMENTO (PADRÃO MÉDIO) E CANOPLA CROMADO</t>
  </si>
  <si>
    <t>ED-50225</t>
  </si>
  <si>
    <t>PONTO DE ESGOTO, INCLUINDO TUBO DE PVC RÍGIDO SOLDÁVEL DE 100 MM E CONEXÕES (VASO SANITÁRIO)</t>
  </si>
  <si>
    <t>a instalar nas prumadas de água fria da IS MASC., IS FEM. e DML/COPA/Bebedouro</t>
  </si>
  <si>
    <t>ED-50223</t>
  </si>
  <si>
    <t>PONTO DE ESGOTO, INCLUINDO TUBO DE PVC RÍGIDO SOLDÁVEL DE 40 MM E CONEXÕES (LAVATÓRIOS, MICTÓRIOS, RALOS SIFONADOS, ETC.)</t>
  </si>
  <si>
    <t>para os vasos sanitários - 1 na IS MASC. + 1 na IS FEM.</t>
  </si>
  <si>
    <t>ED-50224</t>
  </si>
  <si>
    <t>PONTO DE ESGOTO, INCLUINDO TUBO DE PVC RÍGIDO SOLDÁVEL DE 50 MM E CONEXÕES (PIAS DE COZINHA, MÁQUINAS DE LAVAR, ETC.)</t>
  </si>
  <si>
    <t>para lavatórios e ralos/caixas sifonadas - 2 na IS MASC. + 2 na IS FEM.</t>
  </si>
  <si>
    <t>para tanque, pia e ralos/caixas sifonadas/caixa de gordura - 2 na COPA + 2 no DML</t>
  </si>
  <si>
    <t>ED-49939</t>
  </si>
  <si>
    <t>CAIXA DE GORDURA PRÉ-FABRICADA SIMPLES VOL. 31 LITROS</t>
  </si>
  <si>
    <t>ED-8845</t>
  </si>
  <si>
    <t>FORNECIMENTO E ASSENTAMENTO DE TUBO PVC RÍGIDO, VENTILAÇÃO, PBV - SÉRIE NORMAL, DN 50 MM (2"), INCLUSIVE CONEXÕES</t>
  </si>
  <si>
    <t>para ventilação da rede de esgoto - 6 metros para o trecho da rede da IS MASC./DML/COPA + 4 metros para a IS FEM.</t>
  </si>
  <si>
    <t>1 para a rede de esgoto da pia da COPA</t>
  </si>
  <si>
    <t>1 na IS MASC. + 1 na IS FEM. + 1 no DML + 1 para rede de coleta de água de limpeza do piso da COPA</t>
  </si>
  <si>
    <t>ED-49887</t>
  </si>
  <si>
    <t>CAIXA DE ESGOTO DE INSPEÇÃO/PASSAGEM EM ALVENARIA (60X60X80CM), REVESTIMENTO EM ARGAMASSA COM ADITIVO IMPERMEABILIZANTE, COM TAMPA DE CONCRETO, INCLUSIVE ESCAVAÇÃO, REATERRO E TRANSPORTE E RETIRADA DO MATERIAL ESCAVADO (EM CAÇAMBA)</t>
  </si>
  <si>
    <t>para a rede de esgoto da Capela Velório</t>
  </si>
  <si>
    <t>(6,45 X  6,45( + ((3,90 X (10,35 - 1,05)) + ((3,90 X (6,45 - 1,05)) - conforme projeto arquitetônico</t>
  </si>
  <si>
    <t>LIMPEZA FINAL PARA ENTREGA DA OBRA</t>
  </si>
  <si>
    <t>4.2.6</t>
  </si>
  <si>
    <t>(7,45 + 6,95 + 1,05 +3,9 + ((5,40 + 3,70 + 0,5 ) -2,70) + (3,90 + 5,40 + 0,50) + 3,40 +1,05) X 0,50 - área de piso cimentado no entorno da edificação da Capela Velório</t>
  </si>
  <si>
    <t>ED-51145</t>
  </si>
  <si>
    <t>PASSEIOS DE CONCRETO E = 6 CM, FCK = 10 MPA, JUNTA SECA</t>
  </si>
  <si>
    <t>ED-50563</t>
  </si>
  <si>
    <t>PISO CIMENTADO COM ARGAMASSA, TRAÇO 1:3 (CIMENTO E AREIA), COM ADITIVO IMPERMEABILIZANTE, ESP. 25MM, ACABAMENTO DESEMPENADO E FELTRADO</t>
  </si>
  <si>
    <t>(2,70 X 1,20) - rampa de acesso conforme indicado no projeto arquitetônico</t>
  </si>
  <si>
    <t>volume total de escavação deduzidos os volumes do lastro de concreto magro + o volume do concreto das estruturas de fundação (sapatas + arranques dos pilares + vigas de fundação)</t>
  </si>
  <si>
    <t>FORNECIMENTO, FABRICAÇÃO, TRANSPORTE E MONTAGEM DE ESTRUTURA METÁLICA PARA TELHADO DE QUADRA POLI ESPORTIVA EM AÇO SAC-41, PINTADA</t>
  </si>
  <si>
    <t xml:space="preserve">(0,80 X 0,20) - da porta P3 da sala de descanso conforme projeto arquitetônico +
+ (0,80 X 0,15) - da porta P3 da copa conforme projeto arquitetônico +
+ (1,40 X 0,20) - da porta P2 da sala de vigília conforme projeto arquitetônico +
+ (1,00 X 0,15) - do vão de acesso à área de circulação conforme projeto arquitetônico +
+ (3,70 X 0,20) - da porta P1 do hall conforme projeto arquitetônico + 
+ (0,90 X 0,15) X 2 UN - das portas P4 da IS FEM. e IS MASC. conforme projeto arquitetônico +
+ (0,60 X 0,15) - da porta P5 do DML conforme projeto arquitetônico </t>
  </si>
  <si>
    <t>(0,60 X 2,10) X 3 (2 faces/marco/alisares) X 1 porta - no DML conforme projeto arquitetônico + 
+ (0,90 X 2,10) X 3 (2 faces/marco/alisares) X 2 portas - 1 na IS FEM + 1 na IS MASC conforme projeto arquitetônico + 
+ (0,80 X 2,10) X 3 (2 faces/marco/alisares) X 2 portas - 1 na copa + 1 na sala de descanso conforme projeto arquitetônico</t>
  </si>
  <si>
    <t>4.2.7</t>
  </si>
  <si>
    <t>4.4.9</t>
  </si>
  <si>
    <t>ED-49962</t>
  </si>
  <si>
    <t>RALO SEMI- HEMISFÉRICO TIPO ABACAXI D = 100 MM</t>
  </si>
  <si>
    <t>a instalar no topo dos tubos de descida de águas pluviais</t>
  </si>
  <si>
    <t>1,40 X 2,10 X 2 faces - porta P2 da sala de vigília - conforme projeto arquitetônico +
+ 3,45 X 2,50 X 2 faces - painel E1 do hall - conforme projeto arquitetônico +
+ 3,70 X 2,50 X 2 faces - porta P1 do hall - conforme projeto arquitetônico +
 + ((1,88 X 0,28) X 21) + ((1,20 X 0,60) X 2) - 21 J1 + 2 J2 conforme projeto arquitetônico</t>
  </si>
  <si>
    <t>MÊS 04</t>
  </si>
  <si>
    <t>VALOR:</t>
  </si>
  <si>
    <t>CRONOGRAMA FÍSICO-FINANCEIRO</t>
  </si>
  <si>
    <r>
      <t>volume de concreto X 80 kg/m</t>
    </r>
    <r>
      <rPr>
        <sz val="8"/>
        <rFont val="Calibri"/>
        <family val="2"/>
      </rPr>
      <t>³</t>
    </r>
    <r>
      <rPr>
        <sz val="8"/>
        <rFont val="Arial"/>
        <family val="2"/>
      </rPr>
      <t xml:space="preserve"> (taxa de armadura) -  </t>
    </r>
  </si>
  <si>
    <r>
      <t>volume de concreto X 80 kg/m</t>
    </r>
    <r>
      <rPr>
        <sz val="8"/>
        <rFont val="Calibri"/>
        <family val="2"/>
      </rPr>
      <t>³</t>
    </r>
    <r>
      <rPr>
        <sz val="8"/>
        <rFont val="Arial"/>
        <family val="2"/>
      </rPr>
      <t xml:space="preserve"> (taxa de armadura)</t>
    </r>
  </si>
  <si>
    <r>
      <t>((6,10 X ((3,70 + 4,75) / 2)) X 2 UN + (6,45 X 3,70) + (6,45 X 4,75) - (1,40 X 2,10 - 2)) X 2 faces - paredes da sala de vigília (já deduzida a área da porta P2 que excede a 2 m</t>
    </r>
    <r>
      <rPr>
        <sz val="8"/>
        <rFont val="Calibri"/>
        <family val="2"/>
      </rPr>
      <t>²</t>
    </r>
    <r>
      <rPr>
        <sz val="8"/>
        <rFont val="Arial"/>
        <family val="2"/>
      </rPr>
      <t xml:space="preserve"> +
+ (3,90 + 3,90 + 5,40) X 2,58 X 2 faces - paredes da sala de descanso e hall deduzidos os vãos das janelas +
+ (3,90 + 5,40) X 2,58 X 2 faces - paredes da circulação, copa, DML e ISs + 
+ (3,90 X 0,90) X 2 UN + (5,00 X 0,90) X 2 UN + (4,90 X 1,95) X 4 UN X 2 faces- paredes das platibandas da sala de descanso, hall, circulação, copa DML e ISs + 
+ (5,05 + 3,70 + 1,75 + 1,75 + 1,80) X 2,58 X 2 faces - paredes da circulação, copa, DML e ISs</t>
    </r>
  </si>
  <si>
    <t>FORNECIMENTO DE CONCRETO ESTRUTURAL, PREPARADO EM OBRA COM BETONEIRA, COM FCK 25 MPA, INCLUSIVE LANÇAMENTO, ADENSAMENTO E ACABAMENTO (FUNDAÇÃO)</t>
  </si>
  <si>
    <t>ARMADURA DE TELA DE AÇO CA-60 B SOLDADA TIPO Q-92 (DIÂMETRO DO FIO: 4,20 MM / DIMENSÕES DA TRAMA: 150 X 150 MM / TIPO DA MALHA: QUADRANGULAR)</t>
  </si>
  <si>
    <r>
      <t>(36,60 + 3,15 + 1,75 + 5,67 + 3,41 + 3,15 + 8,88 + 23,31) X 1,48 kg/m</t>
    </r>
    <r>
      <rPr>
        <sz val="8"/>
        <rFont val="Calibri"/>
        <family val="2"/>
      </rPr>
      <t>²</t>
    </r>
    <r>
      <rPr>
        <sz val="8"/>
        <rFont val="Arial"/>
        <family val="2"/>
      </rPr>
      <t xml:space="preserve"> - áreas dos ambientes internos indicadas no projeto arquitetônico</t>
    </r>
  </si>
  <si>
    <t>4.2.8</t>
  </si>
  <si>
    <t>4.2.9</t>
  </si>
  <si>
    <t>(36,60 + 3,15+ 1,75+ 5,67+ 3,41+ 3,15+ 8,88+ 23,31) X 0,05 - áreas dos ambientes internos indicadas no projeto arquitetônico</t>
  </si>
  <si>
    <t>FORNECIMENTO DE CONCRETO ESTRUTURAL, PREPARADO EM OBRA COM BETONEIRA, COM FCK 25MPA, INCLUSIVE LANÇAMENTO, ADENSAMENTO E ACABAMENTO (FUNDAÇÃO)</t>
  </si>
  <si>
    <t>0,80 X 0,80 X 1,35 X 17 - volume geométrico inclusive 5cm de lastro das sapatas + 
+ (6,05 - 0,30 - 0,10) + 6,05 + (6,05 - 0,15 -0,30) + (6,05 - 0,10 - 0,40 - 0,10) + (6,05 - 0,15) + (6,05 - 0,10 - 0,40) X 0,35 X 0,15 - volume geométrico inclusive 5cm de lastro das vigas baldrame e de ligação da sala de vigília +
+ (3,70 - 0,10 - 0,10) + (3,70 - 0,10) + 3,70 + (3,70 - 0,20) + (5,40 + 3,70 - 0,15 -0,15 - 0,40) X 0,35 X 0,15 - volume geométrico inclusive 5cm de lastro das vigas baldrame e de ligação da sala de descanso e do hall +
+ (((3,90 - 0,15) X 3 UN) + (5,40 - 0,15 - 0,20) + (5,40 - 0,40 - 0,30 - 0,30) + (1,90 X 2) + (1,80 X 3)) X 0,35 X 0,15 - volume geométrico inclusive 5cm de lastro das vigas baldrame e de ligação da circulação, copa, DML e ISs</t>
  </si>
  <si>
    <t>0,80 X 0,80 X 17 - área do fundo das sapatas + 
+ (6,05 - 0,30 - 0,10) + 6,05 + (6,05 - 0,15 -0,30) + (6,05 - 0,10 - 0,40 - 0,10) + (6,05 - 0,15) + (6,05 - 0,10 - 0,40) X 0,15 - área do fundo das vigas baldrame e de ligação da sala de vigília +
+ (3,70 - 0,10 - 0,10) + (3,70 - 0,10) + 3,70 + (3,70 - 0,20) + (5,40 + 3,70 - 0,15 -0,15 - 0,40) X 0,15 - área do fundo das vigas baldrame e de ligação da sala de descanso e do hall +
+ (((3,90 - 0,15) X 3 UN) + (5,40 - 0,15 - 0,20) + (5,40 - 0,40 - 0,30 - 0,30) + (1,90 X 2) + (1,80 X 3)) X 0,15 - área do fundo das vigas baldrame e de ligação da circulação, copa, DML e ISs</t>
  </si>
  <si>
    <t>0,80 X 0,80 X 17 X 0,05 - a aplicar no fundo das sapatas + 
+ (6,05 - 0,30 - 0,10) + 6,05 + (6,05 - 0,15 -0,30) + (6,05 - 0,10 - 0,40 - 0,10) + (6,05 - 0,15) + (6,05 - 0,10 - 0,40) X 0,15 X 0,05 - a aplicar no fundo das vigas baldrame e de ligação da sala de vigília +
+ (3,70 - 0,10 - 0,10) + (3,70 - 0,10) + 3,70 + (3,70 - 0,20) + (5,40 + 3,70 - 0,15 -0,15 - 0,40) X 0,15 X 0,05 - a aplicar no fundo das vigas baldrame e de ligação da sala de descanso e do hall +
+ (((3,90 - 0,15) X 3 UN) + (5,40 - 0,15 - 0,20) + (5,40 - 0,40 - 0,30 - 0,30) + (1,90 X 2) + (1,80 X 3)) X 0,15 X 0,05 - a aplicar no fundo das vigas baldrame e de ligação da circulação, copa, DML e ISs</t>
  </si>
  <si>
    <t>((0,15 X 0,30 X 12 UN) + (0,15 X 0,40 X 5 UN)) X 0,70 de altura - arranques dos pilares</t>
  </si>
  <si>
    <t>(0,80 X 0,80 X 0,30) X 17 UN - volume das sapatas +
+ ((0,15 X 0,30 X 12 UN) + (0,15 X 0,40 X 5 UN)) X 0,70 de altura - arranques dos pilares</t>
  </si>
  <si>
    <t>ED-51001</t>
  </si>
  <si>
    <t>SOLEIRA DE ARDÓSIA E = 2 CM</t>
  </si>
  <si>
    <t>ED-50993</t>
  </si>
  <si>
    <t>PEITORIL DE ARDÓSIA E = 2 CM</t>
  </si>
  <si>
    <t>ED-50566</t>
  </si>
  <si>
    <t>CONTRAPISO DESEMPENADO COM ARGAMASSA, TRAÇO 1:3 (CIMENTO E AREIA), ESP. 20MM</t>
  </si>
  <si>
    <t xml:space="preserve">OBRA: CONSTRUÇÃO DE CAPELA VELÓRIO - M A-01 (uma sala de vigília) </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</si>
  <si>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</si>
  <si>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</si>
  <si>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ISS
5%</t>
  </si>
  <si>
    <t>LOCAÇÃO DE OBRA COM GABARITO DE TÁBUAS CORRIDAS
PONTALETADAS A CADA 2,00M, REAPROVEITAMENTO (2X),
INCLUSIVE ACOMPANHAMENTO DE EQUIPE TOPOGRÁFICA PARA
MARCAÇÃO DE PONTO TOPOGRÁFICO</t>
  </si>
  <si>
    <t>ED-17989</t>
  </si>
  <si>
    <t>ESCAVAÇÃO MANUAL DE VALA COM PROFUNDIDADE MENOR OU
IGUAL A 1,5M, INCLUSIVE DESCARGA LATERAL</t>
  </si>
  <si>
    <t>APILOAMENTO MANUAL EM FUNDO DE VALA COM SOQUETE,
EXCLUSIVE ESCAVAÇÃO</t>
  </si>
  <si>
    <t>REATERRO MANUAL DE VALA, INCLUSIVE ESPALHAMENTO E
COMPACTAÇÃO MANUAL COM SOQUETE</t>
  </si>
  <si>
    <t>ED-29563</t>
  </si>
  <si>
    <t>ED-2057</t>
  </si>
  <si>
    <t>CONJUNTO DE UM (1) INTERRUPTOR SIMPLES, CORRENTE 10A,
TENSÃO 250V, (10A-250V), COM PLACA 4"X2" DE UM (1) POSTO,
INCLUSIVE FORNECIMENTO, INSTALAÇÃO, SUPORTE, MÓDULO E
PLACA</t>
  </si>
  <si>
    <t>ED-15733</t>
  </si>
  <si>
    <t>CONJUNTO DE DOIS (2) INTERRUPTORES SIMPLES, CORRENTE
10A, TENSÃO 250V, (10A-250V), COM PLACA 4"X4" DE DOIS (2)
POSTOS, INCLUSIVE FORNECIMENTO, INSTALAÇÃO, SUPORTE,
MÓDULO E PLACA</t>
  </si>
  <si>
    <t>ED-15782</t>
  </si>
  <si>
    <t>ED-15741</t>
  </si>
  <si>
    <t>CONJUNTO DE DUAS (2) TOMADAS PADRÃO, TRÊS (3) POLOS, CORRENTE 10A, TENSÃO 250V, (2P+T/10A-250V), COM PLACA 4"X2" DE DOIS (2) POSTOS, INCLUSIVE FORNECIMENTO, INSTALAÇÃO, SUPORTE, MÓDULO E PLACA</t>
  </si>
  <si>
    <t>CONJUNTO DE TRÊS (3) INTERRUPTORES SIMPLES, CORRENTE 10A, TENSÃO 250V, (10A-250V), COM PLACA 4"X2" DE TRÊS (3) POSTOS, INCLUSIVE FORNECIMENTO, INSTALAÇÃO, SUPORTE, MÓDULO E PLACA</t>
  </si>
  <si>
    <t>ED-15755</t>
  </si>
  <si>
    <t>ED-15114</t>
  </si>
  <si>
    <t>KIT CAVALETE PARA MEDIÇÃO DE ÁGUA, EMBUTIDO EM
ALVENARIA, EM AÇO GALVANIZADO DN 20MM (1/2") - PADRÃO
CONCESSIONÁRIA LOCAL, EXCLUSIVE HIDRÔMETRO</t>
  </si>
  <si>
    <t>ED-15204</t>
  </si>
  <si>
    <t>ENTRADA DE ENERGIA AÉREA, TIPO B1, PADRÃO CEMIG, CARGA INSTALADA DE ATÉ 10KW, BIFÁSICO, COM SAÍDA SUBTERRÂNEA, INCLUSIVE POSTE, CAIXA PARA MEDIDOR, DISJUNTOR, BARRAMENTO, ATERRAMENTO E ACESSÓRIOS</t>
  </si>
  <si>
    <t>ED-20579</t>
  </si>
  <si>
    <t>ED-14179</t>
  </si>
  <si>
    <t>ED-34460</t>
  </si>
  <si>
    <t>ED-34461</t>
  </si>
  <si>
    <t>ED-34464</t>
  </si>
  <si>
    <t>ED-34466</t>
  </si>
  <si>
    <t>PRAZO DE EXECUÇÃO: 04 MESES</t>
  </si>
  <si>
    <t>ARMANDO DE FARIAS NERI</t>
  </si>
  <si>
    <t xml:space="preserve">Engenheiro Civil - CREA 78927/D </t>
  </si>
  <si>
    <t>Thiago Martins Rodrigues</t>
  </si>
  <si>
    <t xml:space="preserve">Prefeito Municipal </t>
  </si>
  <si>
    <t>PREFEITURA MUNICIPAL DE UNAÍ-MG</t>
  </si>
  <si>
    <t>LOCAL: DISTRITO DE GARAPUAVA UNAÍ-MG</t>
  </si>
  <si>
    <t>PROJETO EXECUTIVO DE INSTALAÇÕES ELÉTRICAS</t>
  </si>
  <si>
    <t>PR A1</t>
  </si>
  <si>
    <t>CO-27431</t>
  </si>
  <si>
    <t>1.3</t>
  </si>
  <si>
    <t>1.4</t>
  </si>
  <si>
    <t>1.5</t>
  </si>
  <si>
    <t>CO-27430</t>
  </si>
  <si>
    <t>PROJETO EXECUTIVO DE INSTALAÇÕES HIDROSSANITÁRIAS</t>
  </si>
  <si>
    <t>PROJETO EXECUTIVO DE ESTRUTURA DE CONCRETO</t>
  </si>
  <si>
    <t>CO-27427</t>
  </si>
  <si>
    <t>CIMBRAMENTO PARA LAJE PRÉ-MOLDADA COM ESCORAMENTO METÁLICO, TIPO "A", ALTURA DE (200 ATÉ 310)CM, INCLUSIVE DESCARGA, MONTAGEM, DESMONTAGEM E CARGA</t>
  </si>
  <si>
    <t>ED-19637</t>
  </si>
  <si>
    <t>ENGRADAMENTO EM MADEIRA PARAJU OU EQUIVALENTE, PARA
TELHAS DE FIBROCIMENTO ONDULADAS, EXCLUSIVE TELHAS</t>
  </si>
  <si>
    <t>ED-22142</t>
  </si>
  <si>
    <t>ED-16600</t>
  </si>
  <si>
    <t>REGIÃO/MÊS DE REFERÊNCIA: SEINFRA/REGIÃO TRIANGULO E ALTO PARANAIBA OUTUBRO/2025 COM/DESONERAÇÃO</t>
  </si>
  <si>
    <t>DATA: 26/02/2026</t>
  </si>
  <si>
    <t>Cálculo do BDI
(Benefícios de Despesas Indiretas)</t>
  </si>
  <si>
    <t>1. Metodologia de Verificação</t>
  </si>
  <si>
    <t>Com Desoneração</t>
  </si>
  <si>
    <t>2. Dados do Empreendimento</t>
  </si>
  <si>
    <t>2.1 Tipologia</t>
  </si>
  <si>
    <t>3. Incidência sobre Custo</t>
  </si>
  <si>
    <t>Item Componente do BDI</t>
  </si>
  <si>
    <t>Valores</t>
  </si>
  <si>
    <r>
      <t>A</t>
    </r>
    <r>
      <rPr>
        <sz val="11"/>
        <color rgb="FF000000"/>
        <rFont val="Calibri"/>
        <family val="2"/>
      </rPr>
      <t xml:space="preserve">dministração </t>
    </r>
    <r>
      <rPr>
        <b/>
        <sz val="11"/>
        <color rgb="FF000000"/>
        <rFont val="Calibri"/>
        <family val="2"/>
      </rPr>
      <t>C</t>
    </r>
    <r>
      <rPr>
        <sz val="11"/>
        <color rgb="FF000000"/>
        <rFont val="Calibri"/>
        <family val="2"/>
      </rPr>
      <t>entral</t>
    </r>
  </si>
  <si>
    <r>
      <t>R</t>
    </r>
    <r>
      <rPr>
        <sz val="11"/>
        <color rgb="FF000000"/>
        <rFont val="Calibri"/>
        <family val="2"/>
      </rPr>
      <t>iscos</t>
    </r>
  </si>
  <si>
    <r>
      <t>S</t>
    </r>
    <r>
      <rPr>
        <sz val="11"/>
        <color rgb="FF000000"/>
        <rFont val="Calibri"/>
        <family val="2"/>
      </rPr>
      <t xml:space="preserve">eguros e </t>
    </r>
    <r>
      <rPr>
        <b/>
        <sz val="11"/>
        <color rgb="FF000000"/>
        <rFont val="Calibri"/>
        <family val="2"/>
      </rPr>
      <t>G</t>
    </r>
    <r>
      <rPr>
        <sz val="11"/>
        <color rgb="FF000000"/>
        <rFont val="Calibri"/>
        <family val="2"/>
      </rPr>
      <t>arantias Contratuais</t>
    </r>
  </si>
  <si>
    <r>
      <t>D</t>
    </r>
    <r>
      <rPr>
        <sz val="11"/>
        <color rgb="FF000000"/>
        <rFont val="Calibri"/>
        <family val="2"/>
      </rPr>
      <t xml:space="preserve">espesas </t>
    </r>
    <r>
      <rPr>
        <b/>
        <sz val="11"/>
        <color rgb="FF000000"/>
        <rFont val="Calibri"/>
        <family val="2"/>
      </rPr>
      <t>F</t>
    </r>
    <r>
      <rPr>
        <sz val="11"/>
        <color rgb="FF000000"/>
        <rFont val="Calibri"/>
        <family val="2"/>
      </rPr>
      <t>inanceiras</t>
    </r>
  </si>
  <si>
    <r>
      <t>L</t>
    </r>
    <r>
      <rPr>
        <sz val="11"/>
        <color rgb="FF000000"/>
        <rFont val="Calibri"/>
        <family val="2"/>
      </rPr>
      <t>ucro</t>
    </r>
  </si>
  <si>
    <t>4. Incidência sobre o preço de venda</t>
  </si>
  <si>
    <t>Despesas Tributárias</t>
  </si>
  <si>
    <t>ISS</t>
  </si>
  <si>
    <t>CP: COFINS (3,00%) e PIS (0,65%)</t>
  </si>
  <si>
    <t>CPRB: CONT. PREV. S/ REC. BRUTA (LEI 12844/13 - DESONERAÇÃO)</t>
  </si>
  <si>
    <t>5. Demonstrativo de cálculo do BDI com desoneração</t>
  </si>
  <si>
    <r>
      <t>BDI =</t>
    </r>
    <r>
      <rPr>
        <b/>
        <u/>
        <sz val="11"/>
        <color rgb="FF000000"/>
        <rFont val="Calibri"/>
        <family val="2"/>
      </rPr>
      <t xml:space="preserve"> ((1+AC+SG+R)*(1+DF)*(1+L))</t>
    </r>
    <r>
      <rPr>
        <b/>
        <sz val="11"/>
        <color rgb="FF000000"/>
        <rFont val="Calibri"/>
        <family val="2"/>
      </rPr>
      <t xml:space="preserve"> - 1 =</t>
    </r>
  </si>
  <si>
    <t>(1-CP-ISS-CPRB)</t>
  </si>
  <si>
    <t>Construção de edificação</t>
  </si>
  <si>
    <t>OBRA: CONSTRUÇÃO DE CASA DE VELÓRIO NO DISTRITO DE GARAPUAVA UNAÍ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</si>
</sst>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_(* \(#,##0.00\);_(* &quot;-&quot;??_);_(@_)"/>
    <numFmt numFmtId="165" formatCode="&quot;R$&quot;\ #,##0.00"/>
    <numFmt numFmtId="166" formatCode="&quot;R$&quot;\ #,##0.000"/>
  </numFmts>
  <fonts count="44"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sz val="8"/>
      <color rgb="FFFF0000"/>
      <name val="Arial"/>
      <family val="2"/>
    </font>
    <font>
      <b/>
      <sz val="8"/>
      <name val="Arial"/>
      <family val="2"/>
    </font>
    <font>
      <sz val="8"/>
      <name val="Calibri"/>
      <family val="2"/>
      <scheme val="minor"/>
    </font>
    <font>
      <b/>
      <sz val="8"/>
      <name val="Calibri"/>
      <family val="2"/>
      <scheme val="minor"/>
    </font>
    <font>
      <sz val="10"/>
      <color rgb="FFFF0000"/>
      <name val="Arial"/>
      <family val="2"/>
    </font>
    <font>
      <b/>
      <sz val="10"/>
      <color rgb="FFFF0000"/>
      <name val="Arial"/>
      <family val="2"/>
    </font>
    <font>
      <b/>
      <sz val="8"/>
      <color indexed="8"/>
      <name val="Arial"/>
      <family val="2"/>
    </font>
    <font>
      <sz val="8"/>
      <color indexed="8"/>
      <name val="Arial"/>
      <family val="2"/>
    </font>
    <font>
      <sz val="8"/>
      <color theme="1"/>
      <name val="Arial"/>
      <family val="2"/>
    </font>
    <font>
      <b/>
      <sz val="8"/>
      <color theme="1"/>
      <name val="Arial"/>
      <family val="2"/>
    </font>
    <font>
      <sz val="8"/>
      <color indexed="12"/>
      <name val="Arial"/>
      <family val="2"/>
    </font>
    <font>
      <sz val="7"/>
      <color rgb="FFFF0000"/>
      <name val="Arial"/>
      <family val="2"/>
    </font>
    <font>
      <sz val="8"/>
      <name val="Calibri"/>
      <family val="2"/>
    </font>
    <font>
      <b/>
      <sz val="10"/>
      <color theme="1"/>
      <name val="Arial"/>
      <family val="2"/>
    </font>
    <font>
      <b/>
      <sz val="8"/>
      <color theme="1"/>
      <name val="Calibri"/>
      <family val="2"/>
      <scheme val="minor"/>
    </font>
    <font>
      <sz val="8"/>
      <color theme="1"/>
      <name val="Calibri"/>
      <family val="2"/>
      <scheme val="minor"/>
    </font>
    <font>
      <b/>
      <sz val="12"/>
      <color theme="1"/>
      <name val="Calibri"/>
      <family val="2"/>
      <scheme val="minor"/>
    </font>
    <font>
      <sz val="10"/>
      <color theme="1"/>
      <name val="Times New Roman"/>
      <family val="1"/>
    </font>
    <font>
      <b/>
      <sz val="11"/>
      <color rgb="FF000000"/>
      <name val="Calibri"/>
      <family val="2"/>
    </font>
    <font>
      <sz val="11"/>
      <color rgb="FF000000"/>
      <name val="Calibri"/>
      <family val="2"/>
    </font>
    <font>
      <b/>
      <sz val="11"/>
      <color rgb="FF0070C0"/>
      <name val="Calibri"/>
      <family val="2"/>
    </font>
    <font>
      <b/>
      <u/>
      <sz val="11"/>
      <color rgb="FF000000"/>
      <name val="Calibri"/>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D9D9D9"/>
        <bgColor indexed="64"/>
      </patternFill>
    </fill>
  </fills>
  <borders count="9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hair">
        <color indexed="64"/>
      </left>
      <right/>
      <top style="hair">
        <color indexed="64"/>
      </top>
      <bottom/>
      <diagonal/>
    </border>
    <border>
      <left/>
      <right style="thin">
        <color indexed="64"/>
      </right>
      <top style="hair">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46">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17" borderId="2" applyNumberFormat="0" applyAlignment="0" applyProtection="0"/>
    <xf numFmtId="0" fontId="8" fillId="0" borderId="3" applyNumberFormat="0" applyFill="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0" fontId="11" fillId="22" borderId="0" applyNumberFormat="0" applyBorder="0" applyAlignment="0" applyProtection="0"/>
    <xf numFmtId="0" fontId="2" fillId="23" borderId="4" applyNumberFormat="0" applyFont="0" applyAlignment="0" applyProtection="0"/>
    <xf numFmtId="9" fontId="2" fillId="0" borderId="0" applyFont="0" applyFill="0" applyBorder="0" applyAlignment="0" applyProtection="0"/>
    <xf numFmtId="0" fontId="12" fillId="16" borderId="5" applyNumberFormat="0" applyAlignment="0" applyProtection="0"/>
    <xf numFmtId="164" fontId="2"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43" fontId="1" fillId="0" borderId="0" applyFont="0" applyFill="0" applyBorder="0" applyAlignment="0" applyProtection="0"/>
    <xf numFmtId="0" fontId="2" fillId="0" borderId="0"/>
  </cellStyleXfs>
  <cellXfs count="363">
    <xf numFmtId="0" fontId="0" fillId="0" borderId="0" xfId="0"/>
    <xf numFmtId="0" fontId="20" fillId="0" borderId="10" xfId="0" applyFont="1" applyFill="1" applyBorder="1" applyAlignment="1">
      <alignment vertical="center"/>
    </xf>
    <xf numFmtId="0" fontId="20" fillId="0" borderId="13" xfId="0" applyFont="1" applyFill="1" applyBorder="1" applyAlignment="1">
      <alignment vertical="center"/>
    </xf>
    <xf numFmtId="49" fontId="2" fillId="0" borderId="0" xfId="0" applyNumberFormat="1" applyFont="1" applyFill="1" applyAlignment="1">
      <alignment horizontal="center" vertical="center"/>
    </xf>
    <xf numFmtId="0" fontId="2" fillId="0" borderId="0" xfId="0" applyFont="1" applyFill="1" applyAlignment="1">
      <alignment horizontal="center" vertical="center"/>
    </xf>
    <xf numFmtId="4" fontId="2" fillId="0" borderId="0" xfId="0" applyNumberFormat="1" applyFont="1" applyFill="1" applyAlignment="1">
      <alignment horizontal="center" vertical="center"/>
    </xf>
    <xf numFmtId="4" fontId="20" fillId="0" borderId="10" xfId="0" applyNumberFormat="1" applyFont="1" applyFill="1" applyBorder="1" applyAlignment="1">
      <alignment horizontal="center" vertical="center" wrapText="1"/>
    </xf>
    <xf numFmtId="0" fontId="2" fillId="0" borderId="13" xfId="0" applyFont="1" applyFill="1" applyBorder="1" applyAlignment="1">
      <alignment vertical="center"/>
    </xf>
    <xf numFmtId="0" fontId="2" fillId="0" borderId="17" xfId="0" applyFont="1" applyFill="1" applyBorder="1" applyAlignment="1">
      <alignment vertical="center"/>
    </xf>
    <xf numFmtId="0" fontId="20" fillId="0" borderId="13" xfId="0" applyFont="1" applyFill="1" applyBorder="1" applyAlignment="1">
      <alignment vertical="center" wrapText="1"/>
    </xf>
    <xf numFmtId="4" fontId="2" fillId="0" borderId="13"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wrapText="1"/>
    </xf>
    <xf numFmtId="0" fontId="2" fillId="0" borderId="13" xfId="0" applyFont="1" applyFill="1" applyBorder="1" applyAlignment="1">
      <alignment horizontal="center" vertical="center"/>
    </xf>
    <xf numFmtId="0" fontId="20" fillId="0" borderId="12" xfId="0" applyFont="1" applyFill="1" applyBorder="1" applyAlignment="1">
      <alignment horizontal="left" vertical="center"/>
    </xf>
    <xf numFmtId="0" fontId="20" fillId="0" borderId="0" xfId="0" applyFont="1" applyFill="1" applyBorder="1" applyAlignment="1">
      <alignment vertical="center"/>
    </xf>
    <xf numFmtId="0" fontId="20" fillId="0" borderId="0" xfId="0" applyFont="1" applyFill="1" applyBorder="1" applyAlignment="1">
      <alignment horizontal="left" vertical="center" wrapText="1"/>
    </xf>
    <xf numFmtId="0" fontId="2" fillId="0" borderId="0" xfId="0" applyFont="1" applyFill="1" applyAlignment="1">
      <alignment vertical="center" wrapText="1"/>
    </xf>
    <xf numFmtId="4" fontId="20" fillId="0" borderId="13" xfId="0" applyNumberFormat="1" applyFont="1" applyFill="1" applyBorder="1" applyAlignment="1">
      <alignment horizontal="center" vertical="center"/>
    </xf>
    <xf numFmtId="49" fontId="2" fillId="0" borderId="16" xfId="0" applyNumberFormat="1" applyFont="1" applyFill="1" applyBorder="1" applyAlignment="1">
      <alignment horizontal="center" vertical="center"/>
    </xf>
    <xf numFmtId="0" fontId="2" fillId="0" borderId="20" xfId="0" applyFont="1" applyFill="1" applyBorder="1" applyAlignment="1">
      <alignment horizontal="center" vertical="center"/>
    </xf>
    <xf numFmtId="0" fontId="2" fillId="0" borderId="20" xfId="0" applyFont="1" applyFill="1" applyBorder="1" applyAlignment="1">
      <alignment horizontal="left" vertical="center" wrapText="1"/>
    </xf>
    <xf numFmtId="0" fontId="20" fillId="0" borderId="19" xfId="0" applyFont="1" applyFill="1" applyBorder="1" applyAlignment="1">
      <alignment vertical="center"/>
    </xf>
    <xf numFmtId="0" fontId="20" fillId="0" borderId="0" xfId="0" applyFont="1" applyFill="1" applyBorder="1" applyAlignment="1">
      <alignment vertical="center"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26" xfId="0" applyFont="1" applyFill="1" applyBorder="1" applyAlignment="1">
      <alignment vertical="center" wrapText="1"/>
    </xf>
    <xf numFmtId="0" fontId="2" fillId="0" borderId="16" xfId="0" applyFont="1" applyFill="1" applyBorder="1" applyAlignment="1">
      <alignment horizontal="center" vertical="center" wrapText="1"/>
    </xf>
    <xf numFmtId="0" fontId="2" fillId="0" borderId="20" xfId="0" applyFont="1" applyFill="1" applyBorder="1" applyAlignment="1">
      <alignment horizontal="center" vertical="center" wrapText="1"/>
    </xf>
    <xf numFmtId="165" fontId="2" fillId="0" borderId="0" xfId="0" applyNumberFormat="1" applyFont="1" applyFill="1" applyBorder="1" applyAlignment="1">
      <alignment horizontal="center" vertical="center" wrapText="1"/>
    </xf>
    <xf numFmtId="165" fontId="20" fillId="0" borderId="0" xfId="0" applyNumberFormat="1" applyFont="1" applyFill="1" applyBorder="1" applyAlignment="1">
      <alignment horizontal="center" vertical="center" wrapText="1"/>
    </xf>
    <xf numFmtId="165" fontId="20" fillId="0" borderId="26" xfId="0" applyNumberFormat="1" applyFont="1" applyFill="1" applyBorder="1" applyAlignment="1">
      <alignment horizontal="center" vertical="center" wrapText="1"/>
    </xf>
    <xf numFmtId="0" fontId="20" fillId="0" borderId="26" xfId="0" applyFont="1" applyFill="1" applyBorder="1" applyAlignment="1">
      <alignment vertical="center"/>
    </xf>
    <xf numFmtId="165" fontId="2" fillId="0" borderId="24" xfId="0" applyNumberFormat="1" applyFont="1" applyFill="1" applyBorder="1" applyAlignment="1">
      <alignment horizontal="center" vertical="center" wrapText="1"/>
    </xf>
    <xf numFmtId="10" fontId="20" fillId="0" borderId="23" xfId="0" applyNumberFormat="1" applyFont="1" applyFill="1" applyBorder="1" applyAlignment="1">
      <alignment horizontal="center" vertical="center" wrapText="1"/>
    </xf>
    <xf numFmtId="165" fontId="20" fillId="0" borderId="24"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10" fontId="2" fillId="0" borderId="23" xfId="0" applyNumberFormat="1" applyFont="1" applyFill="1" applyBorder="1" applyAlignment="1">
      <alignment horizontal="center" vertical="center" wrapText="1"/>
    </xf>
    <xf numFmtId="0" fontId="2" fillId="0" borderId="14" xfId="0" applyFont="1" applyFill="1" applyBorder="1" applyAlignment="1">
      <alignment vertical="center"/>
    </xf>
    <xf numFmtId="0" fontId="2" fillId="0" borderId="25" xfId="0" applyFont="1" applyFill="1" applyBorder="1" applyAlignment="1">
      <alignment vertical="center"/>
    </xf>
    <xf numFmtId="0" fontId="2" fillId="0" borderId="21" xfId="0" applyFont="1" applyFill="1" applyBorder="1" applyAlignment="1">
      <alignment vertical="center"/>
    </xf>
    <xf numFmtId="0" fontId="20" fillId="0" borderId="12" xfId="0" applyFont="1" applyFill="1" applyBorder="1" applyAlignment="1">
      <alignment vertical="center"/>
    </xf>
    <xf numFmtId="0" fontId="20" fillId="0" borderId="17" xfId="0" applyFont="1" applyFill="1" applyBorder="1" applyAlignment="1">
      <alignment vertical="center"/>
    </xf>
    <xf numFmtId="165" fontId="2" fillId="0" borderId="0" xfId="0" applyNumberFormat="1" applyFont="1" applyFill="1" applyAlignment="1">
      <alignment vertical="center"/>
    </xf>
    <xf numFmtId="0" fontId="2" fillId="0" borderId="16" xfId="0" applyFont="1" applyFill="1" applyBorder="1" applyAlignment="1">
      <alignment vertical="center"/>
    </xf>
    <xf numFmtId="0" fontId="2" fillId="0" borderId="20" xfId="0" applyFont="1" applyFill="1" applyBorder="1" applyAlignment="1">
      <alignment vertical="center"/>
    </xf>
    <xf numFmtId="0" fontId="2" fillId="0" borderId="22" xfId="0" applyFont="1" applyFill="1" applyBorder="1" applyAlignment="1">
      <alignment vertical="center"/>
    </xf>
    <xf numFmtId="0" fontId="20" fillId="0" borderId="0" xfId="0" applyFont="1" applyFill="1" applyBorder="1" applyAlignment="1">
      <alignment horizontal="center"/>
    </xf>
    <xf numFmtId="49" fontId="21" fillId="0" borderId="10" xfId="0" applyNumberFormat="1" applyFont="1" applyFill="1" applyBorder="1" applyAlignment="1">
      <alignment horizontal="center" vertical="center" wrapText="1"/>
    </xf>
    <xf numFmtId="0" fontId="20" fillId="0" borderId="13" xfId="0" applyFont="1" applyFill="1" applyBorder="1" applyAlignment="1">
      <alignment horizontal="right" vertical="center"/>
    </xf>
    <xf numFmtId="0" fontId="23" fillId="0" borderId="10" xfId="0" applyFont="1" applyFill="1" applyBorder="1" applyAlignment="1">
      <alignment horizontal="center" vertical="center"/>
    </xf>
    <xf numFmtId="0" fontId="21" fillId="0" borderId="10" xfId="0" applyFont="1" applyFill="1" applyBorder="1" applyAlignment="1">
      <alignment horizontal="center" vertical="center"/>
    </xf>
    <xf numFmtId="2" fontId="21" fillId="0" borderId="10" xfId="0" applyNumberFormat="1" applyFont="1" applyFill="1" applyBorder="1" applyAlignment="1">
      <alignment horizontal="center" vertical="center" wrapText="1"/>
    </xf>
    <xf numFmtId="165" fontId="21" fillId="0" borderId="10" xfId="0" applyNumberFormat="1" applyFont="1" applyFill="1" applyBorder="1" applyAlignment="1">
      <alignment horizontal="center" vertical="center" wrapText="1"/>
    </xf>
    <xf numFmtId="0" fontId="21" fillId="0" borderId="0" xfId="0" applyFont="1" applyFill="1" applyAlignment="1">
      <alignment vertical="center"/>
    </xf>
    <xf numFmtId="0" fontId="22" fillId="0" borderId="0" xfId="0" applyFont="1" applyFill="1" applyAlignment="1">
      <alignment vertical="center"/>
    </xf>
    <xf numFmtId="0" fontId="2" fillId="0" borderId="13" xfId="0" applyFont="1" applyFill="1" applyBorder="1" applyAlignment="1">
      <alignment vertical="center" wrapText="1"/>
    </xf>
    <xf numFmtId="0" fontId="20" fillId="0" borderId="17" xfId="0" applyFont="1" applyFill="1" applyBorder="1" applyAlignment="1">
      <alignment vertical="center" wrapText="1"/>
    </xf>
    <xf numFmtId="4" fontId="20" fillId="0" borderId="13" xfId="0" applyNumberFormat="1" applyFont="1" applyFill="1" applyBorder="1" applyAlignment="1">
      <alignment horizontal="right" vertical="center"/>
    </xf>
    <xf numFmtId="0" fontId="23" fillId="0" borderId="10" xfId="0" applyFont="1" applyFill="1" applyBorder="1" applyAlignment="1">
      <alignment horizontal="center" vertical="center" wrapText="1"/>
    </xf>
    <xf numFmtId="2" fontId="23" fillId="0" borderId="10" xfId="35" applyNumberFormat="1" applyFont="1" applyFill="1" applyBorder="1" applyAlignment="1">
      <alignment horizontal="center" vertical="center" wrapText="1"/>
    </xf>
    <xf numFmtId="2" fontId="23" fillId="0" borderId="10" xfId="0" applyNumberFormat="1" applyFont="1" applyFill="1" applyBorder="1" applyAlignment="1">
      <alignment horizontal="center" vertical="center" wrapText="1"/>
    </xf>
    <xf numFmtId="165" fontId="23" fillId="0" borderId="10" xfId="0" applyNumberFormat="1" applyFont="1" applyFill="1" applyBorder="1" applyAlignment="1">
      <alignment horizontal="center" vertical="center" wrapText="1"/>
    </xf>
    <xf numFmtId="0" fontId="23" fillId="0" borderId="0" xfId="0" applyFont="1" applyFill="1" applyAlignment="1">
      <alignment vertical="center"/>
    </xf>
    <xf numFmtId="4" fontId="20" fillId="0" borderId="0" xfId="0" applyNumberFormat="1" applyFont="1" applyFill="1" applyBorder="1" applyAlignment="1">
      <alignment vertical="center" wrapText="1"/>
    </xf>
    <xf numFmtId="4" fontId="20" fillId="0" borderId="26" xfId="0" applyNumberFormat="1" applyFont="1" applyFill="1" applyBorder="1" applyAlignment="1">
      <alignment vertical="center" wrapText="1"/>
    </xf>
    <xf numFmtId="4" fontId="20" fillId="0" borderId="20" xfId="0" applyNumberFormat="1" applyFont="1" applyFill="1" applyBorder="1" applyAlignment="1">
      <alignment vertical="center" wrapText="1"/>
    </xf>
    <xf numFmtId="4" fontId="20" fillId="0" borderId="22" xfId="0" applyNumberFormat="1" applyFont="1" applyFill="1" applyBorder="1" applyAlignment="1">
      <alignment vertical="center" wrapText="1"/>
    </xf>
    <xf numFmtId="0" fontId="25" fillId="0" borderId="0" xfId="0" applyFont="1" applyFill="1" applyBorder="1" applyAlignment="1">
      <alignment horizontal="center" vertical="center" wrapText="1"/>
    </xf>
    <xf numFmtId="2" fontId="24" fillId="0" borderId="0" xfId="0" applyNumberFormat="1" applyFont="1" applyFill="1" applyBorder="1" applyAlignment="1">
      <alignment horizontal="center" vertical="center"/>
    </xf>
    <xf numFmtId="165" fontId="24" fillId="0" borderId="0" xfId="0" applyNumberFormat="1" applyFont="1" applyFill="1" applyBorder="1" applyAlignment="1">
      <alignment horizontal="center" vertical="center"/>
    </xf>
    <xf numFmtId="0" fontId="2" fillId="0" borderId="0" xfId="0" applyFont="1" applyFill="1" applyAlignment="1">
      <alignment horizontal="center" vertical="center" wrapText="1"/>
    </xf>
    <xf numFmtId="0" fontId="20" fillId="0" borderId="19" xfId="0" applyFont="1" applyFill="1" applyBorder="1" applyAlignment="1">
      <alignment horizontal="center" vertical="center" wrapText="1"/>
    </xf>
    <xf numFmtId="49" fontId="20" fillId="0" borderId="19" xfId="0" applyNumberFormat="1" applyFont="1" applyFill="1" applyBorder="1" applyAlignment="1">
      <alignment vertical="center" wrapText="1"/>
    </xf>
    <xf numFmtId="4" fontId="20" fillId="0" borderId="0" xfId="0" applyNumberFormat="1" applyFont="1" applyFill="1" applyBorder="1" applyAlignment="1">
      <alignment horizontal="center" vertical="center" wrapText="1"/>
    </xf>
    <xf numFmtId="49" fontId="2" fillId="0" borderId="0" xfId="0" applyNumberFormat="1" applyFont="1" applyFill="1" applyAlignment="1">
      <alignment horizontal="center" vertical="center" wrapText="1"/>
    </xf>
    <xf numFmtId="4" fontId="2" fillId="0" borderId="0" xfId="0" applyNumberFormat="1" applyFont="1" applyFill="1" applyAlignment="1">
      <alignment horizontal="center" vertical="center" wrapText="1"/>
    </xf>
    <xf numFmtId="0" fontId="20" fillId="0" borderId="17" xfId="0" applyFont="1" applyFill="1" applyBorder="1" applyAlignment="1">
      <alignment horizontal="left" vertical="center"/>
    </xf>
    <xf numFmtId="0" fontId="20" fillId="0" borderId="13" xfId="0" applyFont="1" applyFill="1" applyBorder="1" applyAlignment="1">
      <alignment horizontal="left" vertical="center"/>
    </xf>
    <xf numFmtId="2" fontId="20" fillId="0" borderId="21" xfId="0" applyNumberFormat="1" applyFont="1" applyFill="1" applyBorder="1" applyAlignment="1">
      <alignment vertical="center" wrapText="1"/>
    </xf>
    <xf numFmtId="2" fontId="20" fillId="0" borderId="0" xfId="0" applyNumberFormat="1" applyFont="1" applyFill="1" applyBorder="1" applyAlignment="1">
      <alignment vertical="center" wrapText="1"/>
    </xf>
    <xf numFmtId="2" fontId="20" fillId="0" borderId="26" xfId="0" applyNumberFormat="1" applyFont="1" applyFill="1" applyBorder="1" applyAlignment="1">
      <alignment vertical="center" wrapText="1"/>
    </xf>
    <xf numFmtId="2" fontId="20" fillId="0" borderId="20" xfId="0" applyNumberFormat="1" applyFont="1" applyFill="1" applyBorder="1" applyAlignment="1">
      <alignment vertical="center" wrapText="1"/>
    </xf>
    <xf numFmtId="2" fontId="20" fillId="0" borderId="22" xfId="0" applyNumberFormat="1" applyFont="1" applyFill="1" applyBorder="1" applyAlignment="1">
      <alignment vertical="center" wrapText="1"/>
    </xf>
    <xf numFmtId="0" fontId="20" fillId="0" borderId="19" xfId="0" applyFont="1" applyFill="1" applyBorder="1" applyAlignment="1">
      <alignment vertical="center" wrapText="1"/>
    </xf>
    <xf numFmtId="0" fontId="20" fillId="0" borderId="0" xfId="0" applyFont="1" applyFill="1" applyBorder="1" applyAlignment="1">
      <alignment horizontal="left" vertical="center"/>
    </xf>
    <xf numFmtId="0" fontId="20" fillId="0" borderId="10" xfId="0" applyFont="1" applyFill="1" applyBorder="1" applyAlignment="1">
      <alignment horizontal="center" vertical="center" wrapText="1"/>
    </xf>
    <xf numFmtId="0" fontId="2" fillId="0" borderId="25" xfId="0" applyFont="1" applyFill="1" applyBorder="1" applyAlignment="1">
      <alignment horizontal="left" vertical="center"/>
    </xf>
    <xf numFmtId="0" fontId="2" fillId="0" borderId="0" xfId="0" applyFont="1" applyFill="1" applyBorder="1" applyAlignment="1">
      <alignment horizontal="left" vertical="center"/>
    </xf>
    <xf numFmtId="0" fontId="2" fillId="0" borderId="20" xfId="0" applyFont="1" applyFill="1" applyBorder="1" applyAlignment="1">
      <alignment horizontal="left" vertical="center"/>
    </xf>
    <xf numFmtId="0" fontId="2" fillId="0" borderId="0" xfId="0" applyFont="1" applyFill="1" applyAlignment="1">
      <alignment horizontal="left" vertical="center"/>
    </xf>
    <xf numFmtId="49" fontId="23" fillId="0" borderId="10" xfId="0" applyNumberFormat="1" applyFont="1" applyFill="1" applyBorder="1" applyAlignment="1">
      <alignment horizontal="center" vertical="center" wrapText="1"/>
    </xf>
    <xf numFmtId="49" fontId="21" fillId="0" borderId="12" xfId="0" applyNumberFormat="1"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17" xfId="0" applyFont="1" applyFill="1" applyBorder="1" applyAlignment="1">
      <alignment horizontal="center" vertical="center" wrapText="1"/>
    </xf>
    <xf numFmtId="0" fontId="21" fillId="0" borderId="0" xfId="0" applyFont="1" applyFill="1" applyAlignment="1">
      <alignment vertical="center" wrapText="1"/>
    </xf>
    <xf numFmtId="49" fontId="21" fillId="0" borderId="10" xfId="0" applyNumberFormat="1" applyFont="1" applyFill="1" applyBorder="1" applyAlignment="1">
      <alignment vertical="center" wrapText="1"/>
    </xf>
    <xf numFmtId="165" fontId="21" fillId="0" borderId="10" xfId="0" applyNumberFormat="1" applyFont="1" applyFill="1" applyBorder="1" applyAlignment="1">
      <alignment horizontal="center" vertical="center"/>
    </xf>
    <xf numFmtId="10" fontId="20" fillId="0" borderId="24" xfId="0" applyNumberFormat="1" applyFont="1" applyFill="1" applyBorder="1" applyAlignment="1">
      <alignment horizontal="center" vertical="center" wrapText="1"/>
    </xf>
    <xf numFmtId="4" fontId="25" fillId="0" borderId="0" xfId="0" applyNumberFormat="1" applyFont="1" applyFill="1" applyBorder="1" applyAlignment="1">
      <alignment vertical="center"/>
    </xf>
    <xf numFmtId="0" fontId="25" fillId="0" borderId="0" xfId="0" applyFont="1" applyFill="1" applyBorder="1" applyAlignment="1">
      <alignment horizontal="center" vertical="center"/>
    </xf>
    <xf numFmtId="0" fontId="24" fillId="0" borderId="0" xfId="0" applyFont="1" applyFill="1" applyBorder="1" applyAlignment="1">
      <alignment horizontal="center" vertical="center"/>
    </xf>
    <xf numFmtId="4" fontId="26" fillId="0" borderId="0" xfId="0" applyNumberFormat="1" applyFont="1" applyFill="1" applyAlignment="1">
      <alignment horizontal="center" vertical="center"/>
    </xf>
    <xf numFmtId="4" fontId="20" fillId="0" borderId="11" xfId="0" applyNumberFormat="1" applyFont="1" applyFill="1" applyBorder="1" applyAlignment="1">
      <alignment horizontal="center" vertical="center"/>
    </xf>
    <xf numFmtId="0" fontId="20" fillId="0" borderId="11" xfId="0" applyFont="1" applyFill="1" applyBorder="1" applyAlignment="1">
      <alignment horizontal="center" vertical="center"/>
    </xf>
    <xf numFmtId="0" fontId="20" fillId="0" borderId="11" xfId="0" applyFont="1" applyFill="1" applyBorder="1" applyAlignment="1">
      <alignment vertical="center" wrapText="1"/>
    </xf>
    <xf numFmtId="0" fontId="21" fillId="0" borderId="35" xfId="0" applyNumberFormat="1" applyFont="1" applyFill="1" applyBorder="1" applyAlignment="1">
      <alignment horizontal="center" vertical="center" wrapText="1"/>
    </xf>
    <xf numFmtId="0" fontId="21" fillId="0" borderId="29" xfId="0" applyNumberFormat="1" applyFont="1" applyFill="1" applyBorder="1" applyAlignment="1">
      <alignment horizontal="center" vertical="center" wrapText="1"/>
    </xf>
    <xf numFmtId="0" fontId="21" fillId="0" borderId="33" xfId="0" applyNumberFormat="1" applyFont="1" applyFill="1" applyBorder="1" applyAlignment="1">
      <alignment horizontal="center" vertical="center" wrapText="1"/>
    </xf>
    <xf numFmtId="49" fontId="21" fillId="0" borderId="33" xfId="0" applyNumberFormat="1" applyFont="1" applyFill="1" applyBorder="1" applyAlignment="1">
      <alignment horizontal="center" vertical="center" wrapText="1"/>
    </xf>
    <xf numFmtId="49" fontId="21" fillId="0" borderId="35" xfId="0" applyNumberFormat="1" applyFont="1" applyFill="1" applyBorder="1" applyAlignment="1">
      <alignment horizontal="center" vertical="center" wrapText="1"/>
    </xf>
    <xf numFmtId="0" fontId="21" fillId="0" borderId="37" xfId="0" applyNumberFormat="1" applyFont="1" applyFill="1" applyBorder="1" applyAlignment="1">
      <alignment horizontal="center" vertical="center" wrapText="1"/>
    </xf>
    <xf numFmtId="0" fontId="2" fillId="0" borderId="25" xfId="0" applyFont="1" applyFill="1" applyBorder="1" applyAlignment="1">
      <alignment horizontal="center" vertical="center"/>
    </xf>
    <xf numFmtId="4" fontId="2" fillId="0" borderId="25" xfId="0" applyNumberFormat="1" applyFont="1" applyFill="1" applyBorder="1" applyAlignment="1">
      <alignment horizontal="center" vertical="center"/>
    </xf>
    <xf numFmtId="4" fontId="2" fillId="0" borderId="25" xfId="0" applyNumberFormat="1" applyFont="1" applyFill="1" applyBorder="1" applyAlignment="1">
      <alignment horizontal="center" vertical="center" wrapText="1"/>
    </xf>
    <xf numFmtId="165" fontId="25" fillId="0" borderId="10" xfId="0" applyNumberFormat="1" applyFont="1" applyFill="1" applyBorder="1" applyAlignment="1">
      <alignment horizontal="center" vertical="center" wrapText="1"/>
    </xf>
    <xf numFmtId="0" fontId="21" fillId="0" borderId="39" xfId="0" applyNumberFormat="1" applyFont="1" applyFill="1" applyBorder="1" applyAlignment="1">
      <alignment horizontal="center" vertical="center" wrapText="1"/>
    </xf>
    <xf numFmtId="0" fontId="21" fillId="0" borderId="40" xfId="0" applyNumberFormat="1" applyFont="1" applyFill="1" applyBorder="1" applyAlignment="1">
      <alignment horizontal="center" vertical="center" wrapText="1"/>
    </xf>
    <xf numFmtId="0" fontId="21" fillId="0" borderId="41" xfId="0" applyNumberFormat="1" applyFont="1" applyFill="1" applyBorder="1" applyAlignment="1">
      <alignment horizontal="center" vertical="center" wrapText="1"/>
    </xf>
    <xf numFmtId="165" fontId="23" fillId="0" borderId="10" xfId="0" applyNumberFormat="1" applyFont="1" applyFill="1" applyBorder="1" applyAlignment="1">
      <alignment horizontal="center" vertical="center"/>
    </xf>
    <xf numFmtId="49" fontId="23" fillId="0" borderId="10" xfId="0" applyNumberFormat="1" applyFont="1" applyFill="1" applyBorder="1" applyAlignment="1">
      <alignment horizontal="center" vertical="center"/>
    </xf>
    <xf numFmtId="0" fontId="20" fillId="0" borderId="28"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34" xfId="0" applyFont="1" applyFill="1" applyBorder="1" applyAlignment="1">
      <alignment horizontal="center" vertical="center"/>
    </xf>
    <xf numFmtId="0" fontId="20" fillId="0" borderId="11" xfId="0" applyFont="1" applyFill="1" applyBorder="1" applyAlignment="1">
      <alignment horizontal="center" vertical="center" wrapText="1"/>
    </xf>
    <xf numFmtId="166" fontId="21" fillId="0" borderId="0" xfId="0" applyNumberFormat="1" applyFont="1" applyFill="1" applyAlignment="1">
      <alignment horizontal="center" vertical="center"/>
    </xf>
    <xf numFmtId="0" fontId="23" fillId="0" borderId="0" xfId="0" applyFont="1" applyFill="1" applyAlignment="1">
      <alignment horizontal="center" vertical="center"/>
    </xf>
    <xf numFmtId="0" fontId="21" fillId="0" borderId="0" xfId="0" applyFont="1" applyFill="1" applyAlignment="1">
      <alignment horizontal="center" vertical="center"/>
    </xf>
    <xf numFmtId="165" fontId="23" fillId="0" borderId="0" xfId="0" applyNumberFormat="1" applyFont="1" applyFill="1" applyAlignment="1">
      <alignment horizontal="center" vertical="center"/>
    </xf>
    <xf numFmtId="0" fontId="22" fillId="0" borderId="0" xfId="0" applyFont="1" applyFill="1" applyAlignment="1">
      <alignment horizontal="center" vertical="center"/>
    </xf>
    <xf numFmtId="165" fontId="21" fillId="0" borderId="0" xfId="0" applyNumberFormat="1" applyFont="1" applyFill="1" applyAlignment="1">
      <alignment horizontal="center" vertical="center"/>
    </xf>
    <xf numFmtId="165" fontId="20" fillId="0" borderId="13" xfId="0" applyNumberFormat="1" applyFont="1" applyFill="1" applyBorder="1" applyAlignment="1">
      <alignment horizontal="right" vertical="center"/>
    </xf>
    <xf numFmtId="4" fontId="21" fillId="0" borderId="31" xfId="0" applyNumberFormat="1" applyFont="1" applyFill="1" applyBorder="1" applyAlignment="1">
      <alignment vertical="center" wrapText="1"/>
    </xf>
    <xf numFmtId="4" fontId="21" fillId="0" borderId="21" xfId="0" applyNumberFormat="1" applyFont="1" applyFill="1" applyBorder="1" applyAlignment="1">
      <alignment vertical="center" wrapText="1"/>
    </xf>
    <xf numFmtId="0" fontId="21" fillId="0" borderId="29" xfId="35" applyNumberFormat="1" applyFont="1" applyFill="1" applyBorder="1" applyAlignment="1">
      <alignment horizontal="center" vertical="center" wrapText="1"/>
    </xf>
    <xf numFmtId="2" fontId="21" fillId="0" borderId="29" xfId="35" applyNumberFormat="1" applyFont="1" applyFill="1" applyBorder="1" applyAlignment="1">
      <alignment horizontal="center" vertical="center" wrapText="1"/>
    </xf>
    <xf numFmtId="0" fontId="21" fillId="0" borderId="35" xfId="35" applyNumberFormat="1" applyFont="1" applyFill="1" applyBorder="1" applyAlignment="1">
      <alignment horizontal="center" vertical="center" wrapText="1"/>
    </xf>
    <xf numFmtId="0" fontId="20" fillId="0" borderId="19" xfId="0" applyFont="1" applyFill="1" applyBorder="1" applyAlignment="1">
      <alignment horizontal="center" vertical="center"/>
    </xf>
    <xf numFmtId="0" fontId="20"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13" xfId="0" applyFont="1" applyFill="1" applyBorder="1" applyAlignment="1">
      <alignment horizontal="center" vertical="center"/>
    </xf>
    <xf numFmtId="0" fontId="2" fillId="0" borderId="1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7" fillId="0" borderId="36" xfId="0" applyFont="1" applyFill="1" applyBorder="1" applyAlignment="1">
      <alignment horizontal="center" vertical="center"/>
    </xf>
    <xf numFmtId="49" fontId="23" fillId="0" borderId="10" xfId="0" applyNumberFormat="1" applyFont="1" applyFill="1" applyBorder="1" applyAlignment="1">
      <alignment vertical="center"/>
    </xf>
    <xf numFmtId="0" fontId="24" fillId="0" borderId="26" xfId="0" applyFont="1" applyFill="1" applyBorder="1" applyAlignment="1">
      <alignment horizontal="center" vertical="center"/>
    </xf>
    <xf numFmtId="0" fontId="31" fillId="0" borderId="27" xfId="0" applyFont="1" applyFill="1" applyBorder="1" applyAlignment="1">
      <alignment horizontal="center" vertical="center" wrapText="1"/>
    </xf>
    <xf numFmtId="0" fontId="29" fillId="0" borderId="35" xfId="35" applyNumberFormat="1" applyFont="1" applyFill="1" applyBorder="1" applyAlignment="1">
      <alignment horizontal="center" vertical="center" wrapText="1"/>
    </xf>
    <xf numFmtId="0" fontId="30" fillId="0" borderId="28" xfId="0" applyFont="1" applyFill="1" applyBorder="1" applyAlignment="1">
      <alignment horizontal="center" vertical="center" wrapText="1"/>
    </xf>
    <xf numFmtId="0" fontId="29" fillId="0" borderId="29" xfId="35" applyNumberFormat="1" applyFont="1" applyFill="1" applyBorder="1" applyAlignment="1">
      <alignment horizontal="center" vertical="center" wrapText="1"/>
    </xf>
    <xf numFmtId="0" fontId="30" fillId="0" borderId="36" xfId="0" applyFont="1" applyFill="1" applyBorder="1" applyAlignment="1">
      <alignment horizontal="center" vertical="center" wrapText="1"/>
    </xf>
    <xf numFmtId="0" fontId="29" fillId="0" borderId="33" xfId="35" applyNumberFormat="1" applyFont="1" applyFill="1" applyBorder="1" applyAlignment="1">
      <alignment horizontal="center" vertical="center" wrapText="1"/>
    </xf>
    <xf numFmtId="0" fontId="31" fillId="0" borderId="18" xfId="0" applyFont="1" applyFill="1" applyBorder="1" applyAlignment="1">
      <alignment horizontal="center" vertical="center" wrapText="1"/>
    </xf>
    <xf numFmtId="0" fontId="29" fillId="0" borderId="13" xfId="35" applyNumberFormat="1" applyFont="1" applyFill="1" applyBorder="1" applyAlignment="1">
      <alignment horizontal="center" vertical="center" wrapText="1"/>
    </xf>
    <xf numFmtId="0" fontId="30" fillId="0" borderId="35" xfId="35" applyNumberFormat="1" applyFont="1" applyFill="1" applyBorder="1" applyAlignment="1">
      <alignment horizontal="center" vertical="center" wrapText="1"/>
    </xf>
    <xf numFmtId="0" fontId="30" fillId="0" borderId="29" xfId="35" applyNumberFormat="1" applyFont="1" applyFill="1" applyBorder="1" applyAlignment="1">
      <alignment horizontal="center" vertical="center" wrapText="1"/>
    </xf>
    <xf numFmtId="0" fontId="30" fillId="0" borderId="33" xfId="35" applyNumberFormat="1" applyFont="1" applyFill="1" applyBorder="1" applyAlignment="1">
      <alignment horizontal="center" vertical="center" wrapText="1"/>
    </xf>
    <xf numFmtId="0" fontId="31" fillId="0" borderId="38" xfId="0" applyFont="1" applyFill="1" applyBorder="1" applyAlignment="1">
      <alignment horizontal="center" vertical="center" wrapText="1"/>
    </xf>
    <xf numFmtId="0" fontId="29" fillId="0" borderId="25" xfId="35" applyNumberFormat="1" applyFont="1" applyFill="1" applyBorder="1" applyAlignment="1">
      <alignment horizontal="center" vertical="center" wrapText="1"/>
    </xf>
    <xf numFmtId="0" fontId="30" fillId="0" borderId="27" xfId="0" applyFont="1" applyFill="1" applyBorder="1" applyAlignment="1">
      <alignment horizontal="center" vertical="center" wrapText="1"/>
    </xf>
    <xf numFmtId="0" fontId="30" fillId="0" borderId="47" xfId="0" applyFont="1" applyFill="1" applyBorder="1" applyAlignment="1">
      <alignment horizontal="center" vertical="center" wrapText="1"/>
    </xf>
    <xf numFmtId="0" fontId="30" fillId="0" borderId="41" xfId="35" applyNumberFormat="1" applyFont="1" applyFill="1" applyBorder="1" applyAlignment="1">
      <alignment horizontal="center" vertical="center" wrapText="1"/>
    </xf>
    <xf numFmtId="0" fontId="20" fillId="0" borderId="12" xfId="0" applyFont="1" applyFill="1" applyBorder="1" applyAlignment="1">
      <alignment horizontal="center" vertical="center" wrapText="1"/>
    </xf>
    <xf numFmtId="49" fontId="20" fillId="0" borderId="11" xfId="0" applyNumberFormat="1" applyFont="1" applyFill="1" applyBorder="1" applyAlignment="1">
      <alignment horizontal="center" vertical="center" wrapText="1"/>
    </xf>
    <xf numFmtId="0" fontId="35" fillId="0" borderId="10" xfId="0" applyFont="1" applyFill="1" applyBorder="1" applyAlignment="1">
      <alignment vertical="center" wrapText="1"/>
    </xf>
    <xf numFmtId="0" fontId="35" fillId="0" borderId="45" xfId="0" applyFont="1" applyFill="1" applyBorder="1" applyAlignment="1">
      <alignment horizontal="right" vertical="center" wrapText="1"/>
    </xf>
    <xf numFmtId="10" fontId="35" fillId="0" borderId="46" xfId="33" applyNumberFormat="1" applyFont="1" applyFill="1" applyBorder="1" applyAlignment="1">
      <alignment horizontal="left" vertical="center"/>
    </xf>
    <xf numFmtId="0" fontId="36" fillId="0" borderId="0" xfId="0" applyFont="1" applyFill="1" applyBorder="1" applyAlignment="1">
      <alignment horizontal="center" vertical="center" wrapText="1"/>
    </xf>
    <xf numFmtId="0" fontId="37" fillId="0" borderId="0" xfId="0" applyFont="1" applyFill="1" applyBorder="1" applyAlignment="1">
      <alignment horizontal="center" vertical="center"/>
    </xf>
    <xf numFmtId="0" fontId="36" fillId="0" borderId="26" xfId="0" applyFont="1" applyFill="1" applyBorder="1" applyAlignment="1">
      <alignment horizontal="center" vertical="center"/>
    </xf>
    <xf numFmtId="0" fontId="37" fillId="0" borderId="26" xfId="0" applyFont="1" applyFill="1" applyBorder="1" applyAlignment="1">
      <alignment horizontal="center" vertical="center"/>
    </xf>
    <xf numFmtId="0" fontId="35" fillId="0" borderId="12" xfId="0" applyFont="1" applyFill="1" applyBorder="1" applyAlignment="1">
      <alignment horizontal="left" vertical="center"/>
    </xf>
    <xf numFmtId="0" fontId="35" fillId="0" borderId="10" xfId="0" applyFont="1" applyFill="1" applyBorder="1" applyAlignment="1">
      <alignment vertical="center"/>
    </xf>
    <xf numFmtId="0" fontId="2" fillId="0" borderId="0"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13" xfId="0" applyFont="1" applyFill="1" applyBorder="1" applyAlignment="1">
      <alignment horizontal="center" vertical="center"/>
    </xf>
    <xf numFmtId="0" fontId="20" fillId="0" borderId="13" xfId="0" applyFont="1" applyFill="1" applyBorder="1" applyAlignment="1">
      <alignment horizontal="center" vertical="center" wrapText="1"/>
    </xf>
    <xf numFmtId="49" fontId="30" fillId="0" borderId="1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1" fillId="24" borderId="10" xfId="0" applyFont="1" applyFill="1" applyBorder="1" applyAlignment="1">
      <alignment horizontal="center" vertical="center"/>
    </xf>
    <xf numFmtId="49" fontId="21" fillId="24" borderId="10" xfId="0" applyNumberFormat="1" applyFont="1" applyFill="1" applyBorder="1" applyAlignment="1">
      <alignment horizontal="center" vertical="center" wrapText="1"/>
    </xf>
    <xf numFmtId="49" fontId="21" fillId="24" borderId="10" xfId="0" applyNumberFormat="1" applyFont="1" applyFill="1" applyBorder="1" applyAlignment="1">
      <alignment vertical="center" wrapText="1"/>
    </xf>
    <xf numFmtId="2" fontId="21" fillId="24" borderId="10" xfId="0" applyNumberFormat="1" applyFont="1" applyFill="1" applyBorder="1" applyAlignment="1">
      <alignment horizontal="center" vertical="center" wrapText="1"/>
    </xf>
    <xf numFmtId="165" fontId="21" fillId="24" borderId="10" xfId="0" applyNumberFormat="1" applyFont="1" applyFill="1" applyBorder="1" applyAlignment="1">
      <alignment horizontal="center" vertical="center" wrapText="1"/>
    </xf>
    <xf numFmtId="0" fontId="2" fillId="0" borderId="48" xfId="0" applyFont="1" applyFill="1" applyBorder="1" applyAlignment="1">
      <alignment vertical="center"/>
    </xf>
    <xf numFmtId="0" fontId="2" fillId="0" borderId="49" xfId="0" applyFont="1" applyFill="1" applyBorder="1" applyAlignment="1">
      <alignment vertical="center"/>
    </xf>
    <xf numFmtId="0" fontId="2" fillId="0" borderId="49" xfId="0" applyFont="1" applyFill="1" applyBorder="1" applyAlignment="1">
      <alignment vertical="center" wrapText="1"/>
    </xf>
    <xf numFmtId="0" fontId="2" fillId="0" borderId="49" xfId="0" applyFont="1" applyFill="1" applyBorder="1" applyAlignment="1">
      <alignment horizontal="center" vertical="center"/>
    </xf>
    <xf numFmtId="0" fontId="2" fillId="0" borderId="50" xfId="0" applyFont="1" applyFill="1" applyBorder="1" applyAlignment="1">
      <alignment vertical="center"/>
    </xf>
    <xf numFmtId="0" fontId="2" fillId="0" borderId="51" xfId="0" applyFont="1" applyFill="1" applyBorder="1" applyAlignment="1">
      <alignment vertical="center"/>
    </xf>
    <xf numFmtId="0" fontId="2" fillId="0" borderId="52" xfId="0" applyFont="1" applyFill="1" applyBorder="1" applyAlignment="1">
      <alignment vertical="center"/>
    </xf>
    <xf numFmtId="0" fontId="20" fillId="0" borderId="51" xfId="0" applyFont="1" applyFill="1" applyBorder="1" applyAlignment="1">
      <alignment horizontal="center" vertical="center"/>
    </xf>
    <xf numFmtId="0" fontId="20" fillId="0" borderId="52" xfId="0" applyFont="1" applyFill="1" applyBorder="1" applyAlignment="1">
      <alignment horizontal="center" vertical="center"/>
    </xf>
    <xf numFmtId="0" fontId="20" fillId="0" borderId="51" xfId="0" applyFont="1" applyFill="1" applyBorder="1" applyAlignment="1">
      <alignment horizontal="left" vertical="center"/>
    </xf>
    <xf numFmtId="10" fontId="20" fillId="0" borderId="52" xfId="33" applyNumberFormat="1" applyFont="1" applyFill="1" applyBorder="1" applyAlignment="1">
      <alignment horizontal="left" vertical="center"/>
    </xf>
    <xf numFmtId="0" fontId="35" fillId="0" borderId="53" xfId="0" applyFont="1" applyFill="1" applyBorder="1" applyAlignment="1">
      <alignment horizontal="left" vertical="center"/>
    </xf>
    <xf numFmtId="49" fontId="20" fillId="0" borderId="51" xfId="0" applyNumberFormat="1" applyFont="1" applyFill="1" applyBorder="1" applyAlignment="1">
      <alignment vertical="center"/>
    </xf>
    <xf numFmtId="4" fontId="2" fillId="0" borderId="52" xfId="0" applyNumberFormat="1" applyFont="1" applyFill="1" applyBorder="1" applyAlignment="1">
      <alignment horizontal="center" vertical="center"/>
    </xf>
    <xf numFmtId="49" fontId="20" fillId="0" borderId="58" xfId="0" applyNumberFormat="1" applyFont="1" applyFill="1" applyBorder="1" applyAlignment="1">
      <alignment horizontal="center" vertical="center"/>
    </xf>
    <xf numFmtId="4" fontId="20" fillId="0" borderId="54" xfId="0" applyNumberFormat="1" applyFont="1" applyFill="1" applyBorder="1" applyAlignment="1">
      <alignment horizontal="center" vertical="center" wrapText="1"/>
    </xf>
    <xf numFmtId="49" fontId="2" fillId="0" borderId="59" xfId="0" applyNumberFormat="1" applyFont="1" applyFill="1" applyBorder="1" applyAlignment="1">
      <alignment horizontal="center" vertical="center"/>
    </xf>
    <xf numFmtId="4" fontId="2" fillId="0" borderId="60" xfId="0" applyNumberFormat="1" applyFont="1" applyFill="1" applyBorder="1" applyAlignment="1">
      <alignment horizontal="center" vertical="center" wrapText="1"/>
    </xf>
    <xf numFmtId="0" fontId="23" fillId="0" borderId="53" xfId="0" applyFont="1" applyFill="1" applyBorder="1" applyAlignment="1">
      <alignment horizontal="center" vertical="center"/>
    </xf>
    <xf numFmtId="165" fontId="23" fillId="0" borderId="54" xfId="0" applyNumberFormat="1" applyFont="1" applyFill="1" applyBorder="1" applyAlignment="1">
      <alignment horizontal="center" vertical="center" wrapText="1"/>
    </xf>
    <xf numFmtId="0" fontId="21" fillId="0" borderId="53" xfId="0" applyFont="1" applyFill="1" applyBorder="1" applyAlignment="1">
      <alignment horizontal="center" vertical="center"/>
    </xf>
    <xf numFmtId="165" fontId="21" fillId="0" borderId="54" xfId="0" applyNumberFormat="1" applyFont="1" applyFill="1" applyBorder="1" applyAlignment="1">
      <alignment horizontal="center" vertical="center" wrapText="1"/>
    </xf>
    <xf numFmtId="165" fontId="21" fillId="24" borderId="54" xfId="0" applyNumberFormat="1" applyFont="1" applyFill="1" applyBorder="1" applyAlignment="1">
      <alignment horizontal="center" vertical="center" wrapText="1"/>
    </xf>
    <xf numFmtId="49" fontId="2" fillId="0" borderId="61" xfId="0" applyNumberFormat="1" applyFont="1" applyFill="1" applyBorder="1" applyAlignment="1">
      <alignment horizontal="center" vertical="center"/>
    </xf>
    <xf numFmtId="4" fontId="20" fillId="0" borderId="62" xfId="0" applyNumberFormat="1" applyFont="1" applyFill="1" applyBorder="1" applyAlignment="1">
      <alignment vertical="center" wrapText="1"/>
    </xf>
    <xf numFmtId="0" fontId="20" fillId="0" borderId="61" xfId="0" applyFont="1" applyFill="1" applyBorder="1" applyAlignment="1">
      <alignment vertical="center"/>
    </xf>
    <xf numFmtId="0" fontId="20" fillId="0" borderId="63" xfId="0" applyFont="1" applyFill="1" applyBorder="1" applyAlignment="1">
      <alignment horizontal="center" vertical="center"/>
    </xf>
    <xf numFmtId="0" fontId="20" fillId="0" borderId="64" xfId="0" applyFont="1" applyFill="1" applyBorder="1" applyAlignment="1">
      <alignment horizontal="center" vertical="center"/>
    </xf>
    <xf numFmtId="0" fontId="20" fillId="0" borderId="64" xfId="0" applyFont="1" applyFill="1" applyBorder="1" applyAlignment="1">
      <alignment vertical="center" wrapText="1"/>
    </xf>
    <xf numFmtId="4" fontId="20" fillId="0" borderId="64" xfId="0" applyNumberFormat="1" applyFont="1" applyFill="1" applyBorder="1" applyAlignment="1">
      <alignment vertical="center" wrapText="1"/>
    </xf>
    <xf numFmtId="4" fontId="20" fillId="0" borderId="65" xfId="0" applyNumberFormat="1" applyFont="1" applyFill="1" applyBorder="1" applyAlignment="1">
      <alignment vertical="center" wrapText="1"/>
    </xf>
    <xf numFmtId="0" fontId="23" fillId="0" borderId="66" xfId="0" applyFont="1" applyFill="1" applyBorder="1" applyAlignment="1">
      <alignment horizontal="center" vertical="center" wrapText="1"/>
    </xf>
    <xf numFmtId="0" fontId="21" fillId="0" borderId="40" xfId="0" applyFont="1" applyFill="1" applyBorder="1" applyAlignment="1">
      <alignment horizontal="center" vertical="center" wrapText="1"/>
    </xf>
    <xf numFmtId="0" fontId="21" fillId="0" borderId="67" xfId="0" applyFont="1" applyFill="1" applyBorder="1" applyAlignment="1">
      <alignment horizontal="center" vertical="center" wrapText="1"/>
    </xf>
    <xf numFmtId="0" fontId="23" fillId="0" borderId="68" xfId="0" applyFont="1" applyFill="1" applyBorder="1" applyAlignment="1">
      <alignment horizontal="center" vertical="center" wrapText="1"/>
    </xf>
    <xf numFmtId="0" fontId="29" fillId="0" borderId="40" xfId="0" applyFont="1" applyFill="1" applyBorder="1" applyAlignment="1">
      <alignment horizontal="center" vertical="center" wrapText="1"/>
    </xf>
    <xf numFmtId="0" fontId="23" fillId="0" borderId="69" xfId="0" applyFont="1" applyFill="1" applyBorder="1" applyAlignment="1">
      <alignment horizontal="center" vertical="center" wrapText="1"/>
    </xf>
    <xf numFmtId="0" fontId="21" fillId="0" borderId="66" xfId="0" applyFont="1" applyFill="1" applyBorder="1" applyAlignment="1">
      <alignment horizontal="center" vertical="center" wrapText="1"/>
    </xf>
    <xf numFmtId="0" fontId="29" fillId="0" borderId="70" xfId="0" applyFont="1" applyFill="1" applyBorder="1" applyAlignment="1">
      <alignment horizontal="center" vertical="center" wrapText="1"/>
    </xf>
    <xf numFmtId="0" fontId="29" fillId="0" borderId="67" xfId="0" applyFont="1" applyFill="1" applyBorder="1" applyAlignment="1">
      <alignment horizontal="center" vertical="center" wrapText="1"/>
    </xf>
    <xf numFmtId="0" fontId="31" fillId="0" borderId="66" xfId="0" applyFont="1" applyFill="1" applyBorder="1" applyAlignment="1">
      <alignment horizontal="center" vertical="center" wrapText="1"/>
    </xf>
    <xf numFmtId="0" fontId="30" fillId="0" borderId="40" xfId="0" applyFont="1" applyFill="1" applyBorder="1" applyAlignment="1">
      <alignment horizontal="center" vertical="center" wrapText="1"/>
    </xf>
    <xf numFmtId="0" fontId="30" fillId="0" borderId="67" xfId="0" applyFont="1" applyFill="1" applyBorder="1" applyAlignment="1">
      <alignment horizontal="center" vertical="center" wrapText="1"/>
    </xf>
    <xf numFmtId="0" fontId="30" fillId="0" borderId="70" xfId="0" applyFont="1" applyFill="1" applyBorder="1" applyAlignment="1">
      <alignment horizontal="center" vertical="center" wrapText="1"/>
    </xf>
    <xf numFmtId="49" fontId="24" fillId="0" borderId="40" xfId="0" applyNumberFormat="1" applyFont="1" applyFill="1" applyBorder="1" applyAlignment="1">
      <alignment horizontal="center" vertical="center" wrapText="1"/>
    </xf>
    <xf numFmtId="0" fontId="20" fillId="0" borderId="21" xfId="0" applyFont="1" applyFill="1" applyBorder="1" applyAlignment="1">
      <alignment horizontal="center" vertical="center" wrapText="1"/>
    </xf>
    <xf numFmtId="0" fontId="21" fillId="0" borderId="31" xfId="0" applyNumberFormat="1" applyFont="1" applyFill="1" applyBorder="1" applyAlignment="1">
      <alignment horizontal="center" vertical="center" wrapText="1"/>
    </xf>
    <xf numFmtId="4" fontId="29" fillId="0" borderId="32" xfId="0" applyNumberFormat="1" applyFont="1" applyFill="1" applyBorder="1" applyAlignment="1">
      <alignment vertical="center" wrapText="1"/>
    </xf>
    <xf numFmtId="4" fontId="29" fillId="0" borderId="46" xfId="0" applyNumberFormat="1" applyFont="1" applyFill="1" applyBorder="1" applyAlignment="1">
      <alignment horizontal="left" vertical="center" wrapText="1"/>
    </xf>
    <xf numFmtId="4" fontId="32" fillId="0" borderId="31" xfId="0" applyNumberFormat="1" applyFont="1" applyFill="1" applyBorder="1" applyAlignment="1">
      <alignment vertical="center" wrapText="1"/>
    </xf>
    <xf numFmtId="4" fontId="21" fillId="0" borderId="32" xfId="0" applyNumberFormat="1" applyFont="1" applyFill="1" applyBorder="1" applyAlignment="1">
      <alignment vertical="center" wrapText="1"/>
    </xf>
    <xf numFmtId="4" fontId="21" fillId="0" borderId="46" xfId="0" applyNumberFormat="1" applyFont="1" applyFill="1" applyBorder="1" applyAlignment="1">
      <alignment vertical="center" wrapText="1"/>
    </xf>
    <xf numFmtId="4" fontId="21" fillId="0" borderId="71" xfId="0" applyNumberFormat="1" applyFont="1" applyFill="1" applyBorder="1" applyAlignment="1">
      <alignment vertical="center" wrapText="1"/>
    </xf>
    <xf numFmtId="4" fontId="21" fillId="0" borderId="46" xfId="0" applyNumberFormat="1" applyFont="1" applyFill="1" applyBorder="1" applyAlignment="1">
      <alignment horizontal="left" vertical="center" wrapText="1"/>
    </xf>
    <xf numFmtId="4" fontId="23" fillId="0" borderId="31" xfId="0" applyNumberFormat="1" applyFont="1" applyFill="1" applyBorder="1" applyAlignment="1">
      <alignment vertical="center" wrapText="1"/>
    </xf>
    <xf numFmtId="0" fontId="20" fillId="0" borderId="72" xfId="0" applyFont="1" applyFill="1" applyBorder="1" applyAlignment="1">
      <alignment horizontal="center" vertical="center" wrapText="1"/>
    </xf>
    <xf numFmtId="0" fontId="20" fillId="0" borderId="73" xfId="0" applyFont="1" applyFill="1" applyBorder="1" applyAlignment="1">
      <alignment horizontal="center" vertical="center" wrapText="1"/>
    </xf>
    <xf numFmtId="4" fontId="20" fillId="0" borderId="74" xfId="0" applyNumberFormat="1" applyFont="1" applyFill="1" applyBorder="1" applyAlignment="1">
      <alignment horizontal="center" vertical="center" wrapText="1"/>
    </xf>
    <xf numFmtId="0" fontId="21" fillId="0" borderId="51" xfId="0" applyFont="1" applyFill="1" applyBorder="1" applyAlignment="1">
      <alignment horizontal="left" vertical="center" wrapText="1"/>
    </xf>
    <xf numFmtId="4" fontId="21" fillId="0" borderId="52" xfId="0" applyNumberFormat="1" applyFont="1" applyFill="1" applyBorder="1" applyAlignment="1">
      <alignment horizontal="center" vertical="center" wrapText="1"/>
    </xf>
    <xf numFmtId="0" fontId="28" fillId="0" borderId="75" xfId="0" applyFont="1" applyFill="1" applyBorder="1" applyAlignment="1">
      <alignment horizontal="left" vertical="center"/>
    </xf>
    <xf numFmtId="2" fontId="21" fillId="0" borderId="76" xfId="0" applyNumberFormat="1" applyFont="1" applyFill="1" applyBorder="1" applyAlignment="1">
      <alignment horizontal="center" vertical="center" wrapText="1"/>
    </xf>
    <xf numFmtId="0" fontId="29" fillId="0" borderId="77" xfId="0" applyFont="1" applyFill="1" applyBorder="1" applyAlignment="1">
      <alignment horizontal="left" vertical="center" wrapText="1"/>
    </xf>
    <xf numFmtId="4" fontId="21" fillId="0" borderId="78" xfId="0" applyNumberFormat="1" applyFont="1" applyFill="1" applyBorder="1" applyAlignment="1">
      <alignment horizontal="center" vertical="center" wrapText="1"/>
    </xf>
    <xf numFmtId="0" fontId="29" fillId="0" borderId="79" xfId="0" applyFont="1" applyFill="1" applyBorder="1" applyAlignment="1">
      <alignment horizontal="left" vertical="center" wrapText="1"/>
    </xf>
    <xf numFmtId="4" fontId="21" fillId="0" borderId="80" xfId="0" applyNumberFormat="1" applyFont="1" applyFill="1" applyBorder="1" applyAlignment="1">
      <alignment horizontal="center" vertical="center" wrapText="1"/>
    </xf>
    <xf numFmtId="4" fontId="21" fillId="0" borderId="76" xfId="0" applyNumberFormat="1" applyFont="1" applyFill="1" applyBorder="1" applyAlignment="1">
      <alignment horizontal="center" vertical="center" wrapText="1"/>
    </xf>
    <xf numFmtId="0" fontId="21" fillId="0" borderId="79" xfId="0" applyFont="1" applyFill="1" applyBorder="1" applyAlignment="1">
      <alignment horizontal="left" vertical="center" wrapText="1"/>
    </xf>
    <xf numFmtId="0" fontId="28" fillId="0" borderId="51" xfId="0" applyFont="1" applyFill="1" applyBorder="1" applyAlignment="1">
      <alignment horizontal="left" vertical="center"/>
    </xf>
    <xf numFmtId="4" fontId="21" fillId="0" borderId="81" xfId="0" applyNumberFormat="1" applyFont="1" applyFill="1" applyBorder="1" applyAlignment="1">
      <alignment horizontal="center" vertical="center" wrapText="1"/>
    </xf>
    <xf numFmtId="0" fontId="30" fillId="0" borderId="77" xfId="0" applyFont="1" applyFill="1" applyBorder="1" applyAlignment="1">
      <alignment horizontal="left" vertical="center" wrapText="1"/>
    </xf>
    <xf numFmtId="0" fontId="31" fillId="0" borderId="75" xfId="0" applyFont="1" applyFill="1" applyBorder="1" applyAlignment="1">
      <alignment horizontal="left" vertical="center"/>
    </xf>
    <xf numFmtId="4" fontId="21" fillId="0" borderId="52" xfId="0" applyNumberFormat="1" applyFont="1" applyFill="1" applyBorder="1" applyAlignment="1">
      <alignment horizontal="center" vertical="center"/>
    </xf>
    <xf numFmtId="2" fontId="21" fillId="0" borderId="62" xfId="0" applyNumberFormat="1" applyFont="1" applyFill="1" applyBorder="1" applyAlignment="1">
      <alignment horizontal="center" vertical="center"/>
    </xf>
    <xf numFmtId="0" fontId="30" fillId="0" borderId="79" xfId="0" applyFont="1" applyFill="1" applyBorder="1" applyAlignment="1">
      <alignment horizontal="left" vertical="center" wrapText="1"/>
    </xf>
    <xf numFmtId="0" fontId="28" fillId="0" borderId="59" xfId="0" applyFont="1" applyFill="1" applyBorder="1" applyAlignment="1">
      <alignment horizontal="left" vertical="center"/>
    </xf>
    <xf numFmtId="4" fontId="21" fillId="0" borderId="60" xfId="0" applyNumberFormat="1" applyFont="1" applyFill="1" applyBorder="1" applyAlignment="1">
      <alignment horizontal="center" vertical="center" wrapText="1"/>
    </xf>
    <xf numFmtId="0" fontId="29" fillId="0" borderId="75" xfId="0" applyFont="1" applyFill="1" applyBorder="1" applyAlignment="1">
      <alignment horizontal="left" vertical="center" wrapText="1"/>
    </xf>
    <xf numFmtId="0" fontId="30" fillId="0" borderId="82" xfId="0" applyFont="1" applyFill="1" applyBorder="1" applyAlignment="1">
      <alignment horizontal="left" vertical="center" wrapText="1"/>
    </xf>
    <xf numFmtId="4" fontId="21" fillId="0" borderId="83" xfId="0" applyNumberFormat="1" applyFont="1" applyFill="1" applyBorder="1" applyAlignment="1">
      <alignment horizontal="center" vertical="center" wrapText="1"/>
    </xf>
    <xf numFmtId="0" fontId="21" fillId="0" borderId="77" xfId="0" applyFont="1" applyFill="1" applyBorder="1" applyAlignment="1">
      <alignment horizontal="left" vertical="center" wrapText="1"/>
    </xf>
    <xf numFmtId="4" fontId="23" fillId="0" borderId="76" xfId="0" applyNumberFormat="1" applyFont="1" applyFill="1" applyBorder="1" applyAlignment="1">
      <alignment horizontal="center" vertical="center" wrapText="1"/>
    </xf>
    <xf numFmtId="0" fontId="23" fillId="0" borderId="75" xfId="0" applyFont="1" applyFill="1" applyBorder="1" applyAlignment="1">
      <alignment horizontal="left" vertical="center"/>
    </xf>
    <xf numFmtId="0" fontId="21" fillId="0" borderId="84" xfId="0" applyFont="1" applyFill="1" applyBorder="1" applyAlignment="1">
      <alignment horizontal="left" vertical="center" wrapText="1"/>
    </xf>
    <xf numFmtId="0" fontId="21" fillId="0" borderId="85" xfId="35" applyNumberFormat="1" applyFont="1" applyFill="1" applyBorder="1" applyAlignment="1">
      <alignment horizontal="center" vertical="center" wrapText="1"/>
    </xf>
    <xf numFmtId="4" fontId="21" fillId="0" borderId="86" xfId="0" applyNumberFormat="1" applyFont="1" applyFill="1" applyBorder="1" applyAlignment="1">
      <alignment horizontal="center" vertical="center" wrapText="1"/>
    </xf>
    <xf numFmtId="0" fontId="21" fillId="24" borderId="53" xfId="0" applyFont="1" applyFill="1" applyBorder="1" applyAlignment="1">
      <alignment horizontal="center" vertical="center"/>
    </xf>
    <xf numFmtId="0" fontId="0" fillId="0" borderId="61" xfId="0" applyBorder="1"/>
    <xf numFmtId="0" fontId="40" fillId="0" borderId="0" xfId="0" applyFont="1" applyBorder="1" applyAlignment="1">
      <alignment horizontal="left" vertical="center"/>
    </xf>
    <xf numFmtId="0" fontId="39" fillId="0" borderId="0" xfId="0" applyFont="1" applyBorder="1"/>
    <xf numFmtId="0" fontId="0" fillId="0" borderId="62" xfId="0" applyBorder="1"/>
    <xf numFmtId="0" fontId="41" fillId="25" borderId="61" xfId="0" applyFont="1" applyFill="1" applyBorder="1" applyAlignment="1">
      <alignment horizontal="left" vertical="center"/>
    </xf>
    <xf numFmtId="0" fontId="42" fillId="25" borderId="0" xfId="0" applyFont="1" applyFill="1" applyBorder="1" applyAlignment="1">
      <alignment horizontal="left" vertical="center"/>
    </xf>
    <xf numFmtId="0" fontId="41" fillId="25" borderId="0" xfId="0" applyFont="1" applyFill="1" applyBorder="1" applyAlignment="1">
      <alignment horizontal="left" vertical="center"/>
    </xf>
    <xf numFmtId="0" fontId="41" fillId="25" borderId="62" xfId="0" applyFont="1" applyFill="1" applyBorder="1" applyAlignment="1">
      <alignment horizontal="left" vertical="center"/>
    </xf>
    <xf numFmtId="0" fontId="41" fillId="0" borderId="0" xfId="0" applyFont="1" applyBorder="1" applyAlignment="1">
      <alignment horizontal="left" vertical="center"/>
    </xf>
    <xf numFmtId="0" fontId="0" fillId="0" borderId="63" xfId="0" applyBorder="1"/>
    <xf numFmtId="0" fontId="0" fillId="0" borderId="64" xfId="0" applyBorder="1"/>
    <xf numFmtId="0" fontId="0" fillId="0" borderId="65" xfId="0" applyBorder="1"/>
    <xf numFmtId="0" fontId="40" fillId="0" borderId="53" xfId="0" applyFont="1" applyBorder="1" applyAlignment="1">
      <alignment horizontal="left" vertical="center"/>
    </xf>
    <xf numFmtId="0" fontId="39" fillId="0" borderId="61" xfId="0" applyFont="1" applyBorder="1"/>
    <xf numFmtId="0" fontId="39" fillId="0" borderId="62" xfId="0" applyFont="1" applyBorder="1"/>
    <xf numFmtId="0" fontId="40" fillId="0" borderId="61" xfId="0" applyFont="1" applyBorder="1" applyAlignment="1">
      <alignment horizontal="left" vertical="center"/>
    </xf>
    <xf numFmtId="0" fontId="40" fillId="0" borderId="53" xfId="0" applyFont="1" applyBorder="1" applyAlignment="1">
      <alignment horizontal="center" vertical="center"/>
    </xf>
    <xf numFmtId="0" fontId="41" fillId="0" borderId="53" xfId="0" applyFont="1" applyBorder="1" applyAlignment="1">
      <alignment horizontal="left" vertical="center"/>
    </xf>
    <xf numFmtId="0" fontId="40" fillId="0" borderId="58" xfId="0" applyFont="1" applyBorder="1" applyAlignment="1">
      <alignment horizontal="center" vertical="center"/>
    </xf>
    <xf numFmtId="0" fontId="40" fillId="0" borderId="96" xfId="0" applyFont="1" applyBorder="1" applyAlignment="1">
      <alignment horizontal="center" vertical="center"/>
    </xf>
    <xf numFmtId="0" fontId="20" fillId="0" borderId="61" xfId="0" applyFont="1" applyFill="1" applyBorder="1" applyAlignment="1">
      <alignment horizontal="center" vertical="center"/>
    </xf>
    <xf numFmtId="0" fontId="20" fillId="0" borderId="0" xfId="0" applyFont="1" applyFill="1" applyBorder="1" applyAlignment="1">
      <alignment horizontal="center" vertical="center"/>
    </xf>
    <xf numFmtId="0" fontId="2" fillId="0" borderId="61" xfId="0" applyFont="1" applyFill="1" applyBorder="1" applyAlignment="1">
      <alignment horizontal="center" vertical="center"/>
    </xf>
    <xf numFmtId="0" fontId="2" fillId="0" borderId="0" xfId="0" applyFont="1" applyFill="1" applyBorder="1" applyAlignment="1">
      <alignment horizontal="center" vertical="center"/>
    </xf>
    <xf numFmtId="0" fontId="35" fillId="0" borderId="51" xfId="0" applyFont="1" applyFill="1" applyBorder="1" applyAlignment="1">
      <alignment horizontal="left" vertical="center" wrapText="1"/>
    </xf>
    <xf numFmtId="0" fontId="35" fillId="0" borderId="13" xfId="0" applyFont="1" applyFill="1" applyBorder="1" applyAlignment="1">
      <alignment horizontal="left" vertical="center" wrapText="1"/>
    </xf>
    <xf numFmtId="0" fontId="35" fillId="0" borderId="17" xfId="0" applyFont="1" applyFill="1" applyBorder="1" applyAlignment="1">
      <alignment horizontal="left" vertical="center" wrapText="1"/>
    </xf>
    <xf numFmtId="4" fontId="35" fillId="0" borderId="55" xfId="0" applyNumberFormat="1" applyFont="1" applyFill="1" applyBorder="1" applyAlignment="1">
      <alignment horizontal="center" vertical="center" wrapText="1"/>
    </xf>
    <xf numFmtId="4" fontId="35" fillId="0" borderId="56" xfId="0" applyNumberFormat="1" applyFont="1" applyFill="1" applyBorder="1" applyAlignment="1">
      <alignment horizontal="center" vertical="center"/>
    </xf>
    <xf numFmtId="4" fontId="35" fillId="0" borderId="57" xfId="0" applyNumberFormat="1" applyFont="1" applyFill="1" applyBorder="1" applyAlignment="1">
      <alignment horizontal="center" vertical="center"/>
    </xf>
    <xf numFmtId="0" fontId="20" fillId="0" borderId="53"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54" xfId="0" applyFont="1" applyFill="1" applyBorder="1" applyAlignment="1">
      <alignment horizontal="center" vertical="center"/>
    </xf>
    <xf numFmtId="0" fontId="20" fillId="0" borderId="42" xfId="0" applyFont="1" applyFill="1" applyBorder="1" applyAlignment="1">
      <alignment horizontal="center" vertical="center" wrapText="1"/>
    </xf>
    <xf numFmtId="0" fontId="20" fillId="0" borderId="42"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3" xfId="0" applyFont="1" applyFill="1" applyBorder="1" applyAlignment="1">
      <alignment horizontal="center" vertical="center"/>
    </xf>
    <xf numFmtId="0" fontId="20" fillId="0" borderId="52" xfId="0" applyFont="1" applyFill="1" applyBorder="1" applyAlignment="1">
      <alignment horizontal="center" vertical="center"/>
    </xf>
    <xf numFmtId="0" fontId="33" fillId="0" borderId="43" xfId="0" applyFont="1" applyFill="1" applyBorder="1" applyAlignment="1">
      <alignment horizontal="center" vertical="center" wrapText="1"/>
    </xf>
    <xf numFmtId="0" fontId="33" fillId="0" borderId="31" xfId="0" applyFont="1" applyFill="1" applyBorder="1" applyAlignment="1">
      <alignment horizontal="center" vertical="center" wrapText="1"/>
    </xf>
    <xf numFmtId="0" fontId="33" fillId="0" borderId="44" xfId="0" applyFont="1" applyFill="1" applyBorder="1" applyAlignment="1">
      <alignment horizontal="center" vertical="center" wrapText="1"/>
    </xf>
    <xf numFmtId="0" fontId="33" fillId="0" borderId="32" xfId="0" applyFont="1" applyFill="1" applyBorder="1" applyAlignment="1">
      <alignment horizontal="center" vertical="center" wrapText="1"/>
    </xf>
    <xf numFmtId="0" fontId="20" fillId="0" borderId="51"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7" xfId="0" applyFont="1" applyFill="1" applyBorder="1" applyAlignment="1">
      <alignment horizontal="left" vertical="center" wrapText="1"/>
    </xf>
    <xf numFmtId="0" fontId="2" fillId="0" borderId="1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7" xfId="0" applyFont="1" applyFill="1" applyBorder="1" applyAlignment="1">
      <alignment horizontal="center" vertical="center" wrapText="1"/>
    </xf>
    <xf numFmtId="0" fontId="20" fillId="0" borderId="17" xfId="0" applyFont="1" applyFill="1" applyBorder="1" applyAlignment="1">
      <alignment horizontal="center" vertical="center"/>
    </xf>
    <xf numFmtId="0" fontId="20" fillId="0" borderId="10" xfId="0" applyNumberFormat="1" applyFont="1" applyFill="1" applyBorder="1" applyAlignment="1">
      <alignment horizontal="center" vertical="center" wrapText="1"/>
    </xf>
    <xf numFmtId="49" fontId="20" fillId="0" borderId="11" xfId="0" applyNumberFormat="1" applyFont="1" applyFill="1" applyBorder="1" applyAlignment="1">
      <alignment horizontal="left" vertical="center" wrapText="1"/>
    </xf>
    <xf numFmtId="0" fontId="20" fillId="0" borderId="15" xfId="0" applyNumberFormat="1" applyFont="1" applyFill="1" applyBorder="1" applyAlignment="1">
      <alignment horizontal="left" vertical="center" wrapText="1"/>
    </xf>
    <xf numFmtId="0" fontId="20" fillId="0" borderId="23" xfId="0" applyFont="1" applyFill="1" applyBorder="1" applyAlignment="1">
      <alignment horizontal="center" vertical="center"/>
    </xf>
    <xf numFmtId="0" fontId="20" fillId="0" borderId="24" xfId="0" applyFont="1" applyFill="1" applyBorder="1" applyAlignment="1">
      <alignment horizontal="center" vertical="center"/>
    </xf>
    <xf numFmtId="0" fontId="20" fillId="0" borderId="11" xfId="0" applyNumberFormat="1" applyFont="1" applyFill="1" applyBorder="1" applyAlignment="1">
      <alignment horizontal="center" vertical="center" wrapText="1"/>
    </xf>
    <xf numFmtId="0" fontId="20" fillId="0" borderId="15" xfId="0" applyNumberFormat="1" applyFont="1" applyFill="1" applyBorder="1" applyAlignment="1">
      <alignment horizontal="center" vertical="center" wrapText="1"/>
    </xf>
    <xf numFmtId="0" fontId="38" fillId="0" borderId="87" xfId="0" applyFont="1" applyBorder="1" applyAlignment="1">
      <alignment horizontal="center" vertical="center" wrapText="1"/>
    </xf>
    <xf numFmtId="0" fontId="38" fillId="0" borderId="88" xfId="0" applyFont="1" applyBorder="1" applyAlignment="1">
      <alignment horizontal="center" vertical="center"/>
    </xf>
    <xf numFmtId="0" fontId="38" fillId="0" borderId="89" xfId="0" applyFont="1" applyBorder="1" applyAlignment="1">
      <alignment horizontal="center" vertical="center"/>
    </xf>
    <xf numFmtId="0" fontId="38" fillId="0" borderId="61" xfId="0" applyFont="1" applyBorder="1" applyAlignment="1">
      <alignment horizontal="center" vertical="center"/>
    </xf>
    <xf numFmtId="0" fontId="38" fillId="0" borderId="0" xfId="0" applyFont="1" applyBorder="1" applyAlignment="1">
      <alignment horizontal="center" vertical="center"/>
    </xf>
    <xf numFmtId="0" fontId="38" fillId="0" borderId="62" xfId="0" applyFont="1" applyBorder="1" applyAlignment="1">
      <alignment horizontal="center" vertical="center"/>
    </xf>
    <xf numFmtId="0" fontId="40" fillId="0" borderId="93" xfId="0" applyFont="1" applyBorder="1" applyAlignment="1">
      <alignment horizontal="center" vertical="center"/>
    </xf>
    <xf numFmtId="0" fontId="40" fillId="0" borderId="53" xfId="0" applyFont="1" applyBorder="1" applyAlignment="1">
      <alignment horizontal="center" vertical="center"/>
    </xf>
    <xf numFmtId="0" fontId="40" fillId="0" borderId="94" xfId="0" applyFont="1" applyBorder="1" applyAlignment="1">
      <alignment horizontal="center" vertical="center" wrapText="1"/>
    </xf>
    <xf numFmtId="0" fontId="40" fillId="0" borderId="95"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54" xfId="0" applyFont="1" applyBorder="1" applyAlignment="1">
      <alignment horizontal="center" vertical="center" wrapText="1"/>
    </xf>
    <xf numFmtId="10" fontId="40" fillId="0" borderId="10" xfId="0" applyNumberFormat="1" applyFont="1" applyBorder="1" applyAlignment="1">
      <alignment horizontal="center" vertical="center"/>
    </xf>
    <xf numFmtId="10" fontId="40" fillId="0" borderId="54" xfId="0" applyNumberFormat="1" applyFont="1" applyBorder="1" applyAlignment="1">
      <alignment horizontal="center" vertical="center"/>
    </xf>
    <xf numFmtId="0" fontId="38" fillId="0" borderId="90" xfId="0" applyFont="1" applyBorder="1" applyAlignment="1">
      <alignment horizontal="center" vertical="center"/>
    </xf>
    <xf numFmtId="0" fontId="38" fillId="0" borderId="91" xfId="0" applyFont="1" applyBorder="1" applyAlignment="1">
      <alignment horizontal="center" vertical="center"/>
    </xf>
    <xf numFmtId="0" fontId="38" fillId="0" borderId="92" xfId="0" applyFont="1" applyBorder="1" applyAlignment="1">
      <alignment horizontal="center" vertical="center"/>
    </xf>
    <xf numFmtId="10" fontId="40" fillId="0" borderId="14" xfId="0" applyNumberFormat="1" applyFont="1" applyBorder="1" applyAlignment="1">
      <alignment horizontal="center" vertical="center"/>
    </xf>
    <xf numFmtId="10" fontId="40" fillId="0" borderId="25" xfId="0" applyNumberFormat="1" applyFont="1" applyBorder="1" applyAlignment="1">
      <alignment horizontal="center" vertical="center"/>
    </xf>
    <xf numFmtId="10" fontId="40" fillId="0" borderId="60" xfId="0" applyNumberFormat="1" applyFont="1" applyBorder="1" applyAlignment="1">
      <alignment horizontal="center" vertical="center"/>
    </xf>
    <xf numFmtId="10" fontId="40" fillId="0" borderId="97" xfId="0" applyNumberFormat="1" applyFont="1" applyBorder="1" applyAlignment="1">
      <alignment horizontal="center" vertical="center"/>
    </xf>
    <xf numFmtId="10" fontId="40" fillId="0" borderId="64" xfId="0" applyNumberFormat="1" applyFont="1" applyBorder="1" applyAlignment="1">
      <alignment horizontal="center" vertical="center"/>
    </xf>
    <xf numFmtId="10" fontId="40" fillId="0" borderId="65" xfId="0" applyNumberFormat="1" applyFont="1" applyBorder="1" applyAlignment="1">
      <alignment horizontal="center" vertical="center"/>
    </xf>
    <xf numFmtId="10" fontId="41" fillId="0" borderId="1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1" fillId="0" borderId="53" xfId="0" applyFont="1" applyBorder="1" applyAlignment="1">
      <alignment horizontal="left" vertical="center" wrapText="1"/>
    </xf>
    <xf numFmtId="0" fontId="40" fillId="0" borderId="53" xfId="0" applyFont="1" applyBorder="1" applyAlignment="1">
      <alignment horizontal="left" vertical="center" wrapText="1"/>
    </xf>
    <xf numFmtId="10" fontId="40" fillId="0" borderId="10" xfId="33" applyNumberFormat="1" applyFont="1" applyBorder="1" applyAlignment="1">
      <alignment horizontal="center" vertical="center"/>
    </xf>
    <xf numFmtId="10" fontId="40" fillId="0" borderId="54" xfId="33" applyNumberFormat="1" applyFont="1" applyBorder="1" applyAlignment="1">
      <alignment horizontal="center" vertical="center"/>
    </xf>
    <xf numFmtId="0" fontId="40" fillId="0" borderId="61" xfId="0" applyFont="1" applyBorder="1" applyAlignment="1">
      <alignment horizontal="left" vertical="center"/>
    </xf>
    <xf numFmtId="0" fontId="40" fillId="0" borderId="0" xfId="0" applyFont="1" applyBorder="1" applyAlignment="1">
      <alignment horizontal="left" vertical="center"/>
    </xf>
    <xf numFmtId="0" fontId="40" fillId="0" borderId="62" xfId="0" applyFont="1" applyBorder="1" applyAlignment="1">
      <alignment horizontal="left" vertical="center"/>
    </xf>
  </cellXfs>
  <cellStyles count="46">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Incorreto" xfId="30" builtinId="27" customBuiltin="1"/>
    <cellStyle name="Neutra" xfId="31" builtinId="28" customBuiltin="1"/>
    <cellStyle name="Normal" xfId="0" builtinId="0"/>
    <cellStyle name="Normal 3" xfId="45"/>
    <cellStyle name="Nota" xfId="32" builtinId="10" customBuiltin="1"/>
    <cellStyle name="Porcentagem" xfId="33" builtinId="5"/>
    <cellStyle name="Saída" xfId="34" builtinId="21" customBuiltin="1"/>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xfId="35" builtinId="3"/>
    <cellStyle name="Vírgula 4" xfId="44"/>
  </cellStyles>
  <dxfs count="1">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s>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228600</xdr:colOff>
          <xdr:row>0</xdr:row>
          <xdr:rowOff>209550</xdr:rowOff>
        </xdr:from>
        <xdr:to>
          <xdr:col>2</xdr:col>
          <xdr:colOff>133350</xdr:colOff>
          <xdr:row>0</xdr:row>
          <xdr:rowOff>895350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0</xdr:colOff>
      <xdr:row>0</xdr:row>
      <xdr:rowOff>161925</xdr:rowOff>
    </xdr:from>
    <xdr:to>
      <xdr:col>5</xdr:col>
      <xdr:colOff>29027</xdr:colOff>
      <xdr:row>0</xdr:row>
      <xdr:rowOff>873125</xdr:rowOff>
    </xdr:to>
    <xdr:pic>
      <xdr:nvPicPr>
        <xdr:cNvPr id="3" name="Imagem 2"/>
        <xdr:cNvPicPr>
          <a:picLocks noChangeAspect="1"/>
        </xdr:cNvPicPr>
      </xdr:nvPicPr>
      <xdr:blipFill>
        <a:blip xmlns:r="http://schemas.openxmlformats.org/officeDocument/2006/relationships" r:embed="rId1"/>
        <a:stretch>
          <a:fillRect/>
        </a:stretch>
      </xdr:blipFill>
      <xdr:spPr>
        <a:xfrm>
          <a:off x="1295400" y="161925"/>
          <a:ext cx="4385127" cy="711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1344706</xdr:colOff>
      <xdr:row>0</xdr:row>
      <xdr:rowOff>124680</xdr:rowOff>
    </xdr:from>
    <xdr:to>
      <xdr:col>4</xdr:col>
      <xdr:colOff>504264</xdr:colOff>
      <xdr:row>0</xdr:row>
      <xdr:rowOff>799166</xdr:rowOff>
    </xdr:to>
    <xdr:pic>
      <xdr:nvPicPr>
        <xdr:cNvPr id="3" name="Imagem 2"/>
        <xdr:cNvPicPr>
          <a:picLocks noChangeAspect="1"/>
        </xdr:cNvPicPr>
      </xdr:nvPicPr>
      <xdr:blipFill>
        <a:blip xmlns:r="http://schemas.openxmlformats.org/officeDocument/2006/relationships" r:embed="rId1"/>
        <a:stretch>
          <a:fillRect/>
        </a:stretch>
      </xdr:blipFill>
      <xdr:spPr>
        <a:xfrm>
          <a:off x="1804147" y="124680"/>
          <a:ext cx="3978088" cy="67448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257175</xdr:colOff>
          <xdr:row>0</xdr:row>
          <xdr:rowOff>123825</xdr:rowOff>
        </xdr:from>
        <xdr:to>
          <xdr:col>1</xdr:col>
          <xdr:colOff>723900</xdr:colOff>
          <xdr:row>0</xdr:row>
          <xdr:rowOff>809625</xdr:rowOff>
        </xdr:to>
        <xdr:sp macro="" textlink="">
          <xdr:nvSpPr>
            <xdr:cNvPr id="8193" name="Object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93137</xdr:colOff>
      <xdr:row>0</xdr:row>
      <xdr:rowOff>93137</xdr:rowOff>
    </xdr:from>
    <xdr:to>
      <xdr:col>1</xdr:col>
      <xdr:colOff>311152</xdr:colOff>
      <xdr:row>4</xdr:row>
      <xdr:rowOff>268094</xdr:rowOff>
    </xdr:to>
    <xdr:pic>
      <xdr:nvPicPr>
        <xdr:cNvPr id="4" name="Imagem 3">
          <a:extLst>
            <a:ext uri="{FF2B5EF4-FFF2-40B4-BE49-F238E27FC236}">
              <a16:creationId xmlns:a16="http://schemas.microsoft.com/office/drawing/2014/main" id="{1C4FF44A-108F-4262-8974-C233B91CEA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137" y="93137"/>
          <a:ext cx="827615" cy="8226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Google%20Drive\DFT%20Projetos\PROJETOS\SERRANIA\PROJETOS\PRA&#199;A\PROJETO%20PRACA%20SETE%20ORELHAS\PLANILHA%20M+&#220;LTIPLA%202.3%20-%20RAND%20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145"/>
  <sheetViews>
    <sheetView showGridLines="0" view="pageBreakPreview" topLeftCell="B1" zoomScale="85" zoomScaleNormal="75" zoomScaleSheetLayoutView="85" workbookViewId="0">
      <pane ySplit="11" topLeftCell="A129" activePane="bottomLeft" state="frozen"/>
      <selection pane="bottomLeft" activeCell="K9" sqref="K9"/>
    </sheetView>
  </sheetViews>
  <sheetFormatPr defaultColWidth="9.140625" defaultRowHeight="12.75" x14ac:dyDescent="0.2"/>
  <cols>
    <col min="1" max="1" width="6.5703125" style="3" customWidth="1"/>
    <col min="2" max="2" width="8.85546875" style="4" bestFit="1" customWidth="1"/>
    <col min="3" max="3" width="9.7109375" style="4" customWidth="1"/>
    <col min="4" max="4" width="49" style="13" customWidth="1"/>
    <col min="5" max="5" width="6.7109375" style="4" customWidth="1"/>
    <col min="6" max="6" width="11.5703125" style="5" bestFit="1" customWidth="1"/>
    <col min="7" max="8" width="12.7109375" style="5" customWidth="1"/>
    <col min="9" max="9" width="13.28515625" style="5" customWidth="1"/>
    <col min="10" max="10" width="9.140625" style="12"/>
    <col min="11" max="11" width="21.28515625" style="4" customWidth="1"/>
    <col min="12" max="16384" width="9.140625" style="12"/>
  </cols>
  <sheetData>
    <row r="1" spans="1:11" s="11" customFormat="1" ht="80.099999999999994" customHeight="1" x14ac:dyDescent="0.2">
      <c r="A1" s="186"/>
      <c r="B1" s="187"/>
      <c r="C1" s="187"/>
      <c r="D1" s="188"/>
      <c r="E1" s="187"/>
      <c r="F1" s="189"/>
      <c r="G1" s="187"/>
      <c r="H1" s="187"/>
      <c r="I1" s="190"/>
      <c r="K1" s="140"/>
    </row>
    <row r="2" spans="1:11" s="11" customFormat="1" x14ac:dyDescent="0.2">
      <c r="A2" s="191"/>
      <c r="B2" s="7"/>
      <c r="C2" s="7"/>
      <c r="D2" s="57"/>
      <c r="E2" s="7"/>
      <c r="F2" s="14"/>
      <c r="G2" s="7"/>
      <c r="H2" s="7"/>
      <c r="I2" s="192"/>
      <c r="K2" s="140"/>
    </row>
    <row r="3" spans="1:11" x14ac:dyDescent="0.2">
      <c r="A3" s="303" t="s">
        <v>59</v>
      </c>
      <c r="B3" s="304"/>
      <c r="C3" s="304"/>
      <c r="D3" s="304"/>
      <c r="E3" s="304"/>
      <c r="F3" s="304"/>
      <c r="G3" s="304"/>
      <c r="H3" s="304"/>
      <c r="I3" s="305"/>
    </row>
    <row r="4" spans="1:11" x14ac:dyDescent="0.2">
      <c r="A4" s="193"/>
      <c r="B4" s="177"/>
      <c r="C4" s="177"/>
      <c r="D4" s="178"/>
      <c r="E4" s="177"/>
      <c r="F4" s="177"/>
      <c r="G4" s="177"/>
      <c r="H4" s="177"/>
      <c r="I4" s="194"/>
    </row>
    <row r="5" spans="1:11" x14ac:dyDescent="0.2">
      <c r="A5" s="195" t="str">
        <f>'MM CALC'!A3</f>
        <v>PREFEITURA MUNICIPAL DE UNAÍ-MG</v>
      </c>
      <c r="B5" s="2"/>
      <c r="C5" s="2"/>
      <c r="D5" s="58"/>
      <c r="E5" s="42" t="str">
        <f>'MM CALC'!E3</f>
        <v>DATA: 26/02/2026</v>
      </c>
      <c r="F5" s="177"/>
      <c r="G5" s="59"/>
      <c r="H5" s="59"/>
      <c r="I5" s="196"/>
    </row>
    <row r="6" spans="1:11" x14ac:dyDescent="0.2">
      <c r="A6" s="195" t="str">
        <f>'MM CALC'!A4</f>
        <v xml:space="preserve">OBRA: CONSTRUÇÃO DE CAPELA VELÓRIO - M A-01 (uma sala de vigília) </v>
      </c>
      <c r="B6" s="2"/>
      <c r="C6" s="2"/>
      <c r="D6" s="58"/>
      <c r="E6" s="308"/>
      <c r="F6" s="309"/>
      <c r="G6" s="309"/>
      <c r="H6" s="309"/>
      <c r="I6" s="310"/>
    </row>
    <row r="7" spans="1:11" x14ac:dyDescent="0.2">
      <c r="A7" s="315" t="str">
        <f>'MM CALC'!A5</f>
        <v>LOCAL: DISTRITO DE GARAPUAVA UNAÍ-MG</v>
      </c>
      <c r="B7" s="316"/>
      <c r="C7" s="316"/>
      <c r="D7" s="317"/>
      <c r="E7" s="306"/>
      <c r="F7" s="307"/>
      <c r="G7" s="311"/>
      <c r="H7" s="312"/>
      <c r="I7" s="300" t="s">
        <v>404</v>
      </c>
    </row>
    <row r="8" spans="1:11" ht="28.5" customHeight="1" x14ac:dyDescent="0.2">
      <c r="A8" s="297" t="s">
        <v>452</v>
      </c>
      <c r="B8" s="298"/>
      <c r="C8" s="298"/>
      <c r="D8" s="299"/>
      <c r="E8" s="122"/>
      <c r="F8" s="123"/>
      <c r="G8" s="313"/>
      <c r="H8" s="314"/>
      <c r="I8" s="301"/>
    </row>
    <row r="9" spans="1:11" x14ac:dyDescent="0.2">
      <c r="A9" s="197" t="s">
        <v>430</v>
      </c>
      <c r="B9" s="166"/>
      <c r="C9" s="166"/>
      <c r="D9" s="166"/>
      <c r="E9" s="145"/>
      <c r="F9" s="124"/>
      <c r="G9" s="167" t="s">
        <v>28</v>
      </c>
      <c r="H9" s="168">
        <v>0.29770000000000002</v>
      </c>
      <c r="I9" s="302"/>
    </row>
    <row r="10" spans="1:11" x14ac:dyDescent="0.2">
      <c r="A10" s="198"/>
      <c r="B10" s="2"/>
      <c r="C10" s="2"/>
      <c r="D10" s="9"/>
      <c r="E10" s="2"/>
      <c r="F10" s="19"/>
      <c r="G10" s="10"/>
      <c r="H10" s="10"/>
      <c r="I10" s="199"/>
    </row>
    <row r="11" spans="1:11" s="4" customFormat="1" ht="25.5" x14ac:dyDescent="0.2">
      <c r="A11" s="200" t="s">
        <v>0</v>
      </c>
      <c r="B11" s="105" t="s">
        <v>6</v>
      </c>
      <c r="C11" s="176" t="s">
        <v>2</v>
      </c>
      <c r="D11" s="125" t="s">
        <v>1</v>
      </c>
      <c r="E11" s="105" t="s">
        <v>3</v>
      </c>
      <c r="F11" s="104" t="s">
        <v>4</v>
      </c>
      <c r="G11" s="6" t="s">
        <v>11</v>
      </c>
      <c r="H11" s="6" t="s">
        <v>12</v>
      </c>
      <c r="I11" s="201" t="s">
        <v>5</v>
      </c>
    </row>
    <row r="12" spans="1:11" x14ac:dyDescent="0.2">
      <c r="A12" s="202"/>
      <c r="B12" s="113"/>
      <c r="C12" s="113"/>
      <c r="D12" s="25"/>
      <c r="E12" s="113"/>
      <c r="F12" s="114"/>
      <c r="G12" s="115"/>
      <c r="H12" s="115"/>
      <c r="I12" s="203" t="s">
        <v>31</v>
      </c>
    </row>
    <row r="13" spans="1:11" s="64" customFormat="1" ht="11.25" x14ac:dyDescent="0.2">
      <c r="A13" s="204">
        <f>'MM CALC'!A9</f>
        <v>1</v>
      </c>
      <c r="B13" s="51"/>
      <c r="C13" s="60"/>
      <c r="D13" s="146" t="str">
        <f>'MM CALC'!D9</f>
        <v>SERVIÇOS PRELIMINARES</v>
      </c>
      <c r="E13" s="61"/>
      <c r="F13" s="62"/>
      <c r="G13" s="63"/>
      <c r="H13" s="63"/>
      <c r="I13" s="205">
        <f>SUM(I14:I18)</f>
        <v>15749.859999999999</v>
      </c>
      <c r="K13" s="127"/>
    </row>
    <row r="14" spans="1:11" s="55" customFormat="1" ht="67.5" x14ac:dyDescent="0.2">
      <c r="A14" s="206" t="str">
        <f>'MM CALC'!A10</f>
        <v>1.1</v>
      </c>
      <c r="B14" s="52" t="str">
        <f>'MM CALC'!B10</f>
        <v>SEINFRA</v>
      </c>
      <c r="C14" s="49" t="str">
        <f>'MM CALC'!C10</f>
        <v>ED-28427</v>
      </c>
      <c r="D14" s="97" t="str">
        <f>'MM CALC'!D10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4" s="49" t="str">
        <f>'MM CALC'!E10</f>
        <v>u</v>
      </c>
      <c r="F14" s="53">
        <f>'MM CALC'!F10</f>
        <v>1</v>
      </c>
      <c r="G14" s="54">
        <v>1153.26</v>
      </c>
      <c r="H14" s="54">
        <f>ROUND(G14+(G14*$H$9),2)</f>
        <v>1496.59</v>
      </c>
      <c r="I14" s="207">
        <f>ROUND((F14*H14),2)</f>
        <v>1496.59</v>
      </c>
      <c r="K14" s="128"/>
    </row>
    <row r="15" spans="1:11" s="55" customFormat="1" ht="45" x14ac:dyDescent="0.2">
      <c r="A15" s="206" t="str">
        <f>'MM CALC'!A11</f>
        <v>1.2</v>
      </c>
      <c r="B15" s="52" t="str">
        <f>'MM CALC'!B11</f>
        <v>SEINFRA</v>
      </c>
      <c r="C15" s="49" t="str">
        <f>'MM CALC'!C11</f>
        <v>ED-17989</v>
      </c>
      <c r="D15" s="97" t="str">
        <f>'MM CALC'!D11</f>
        <v>LOCAÇÃO DE OBRA COM GABARITO DE TÁBUAS CORRIDAS
PONTALETADAS A CADA 2,00M, REAPROVEITAMENTO (2X),
INCLUSIVE ACOMPANHAMENTO DE EQUIPE TOPOGRÁFICA PARA
MARCAÇÃO DE PONTO TOPOGRÁFICO</v>
      </c>
      <c r="E15" s="49" t="str">
        <f>'MM CALC'!E11</f>
        <v>m²</v>
      </c>
      <c r="F15" s="53">
        <f>'MM CALC'!F11</f>
        <v>98.932500000000005</v>
      </c>
      <c r="G15" s="54">
        <v>60.29</v>
      </c>
      <c r="H15" s="54">
        <f>ROUND(G15+(G15*$H$9),2)</f>
        <v>78.239999999999995</v>
      </c>
      <c r="I15" s="207">
        <f>ROUND((F15*H15),2)</f>
        <v>7740.48</v>
      </c>
      <c r="K15" s="126"/>
    </row>
    <row r="16" spans="1:11" s="55" customFormat="1" ht="11.25" x14ac:dyDescent="0.2">
      <c r="A16" s="206" t="s">
        <v>440</v>
      </c>
      <c r="B16" s="52" t="str">
        <f>B15</f>
        <v>SEINFRA</v>
      </c>
      <c r="C16" s="49" t="s">
        <v>439</v>
      </c>
      <c r="D16" s="97" t="s">
        <v>437</v>
      </c>
      <c r="E16" s="49" t="s">
        <v>438</v>
      </c>
      <c r="F16" s="53">
        <v>1</v>
      </c>
      <c r="G16" s="54">
        <v>1808.2</v>
      </c>
      <c r="H16" s="54">
        <f>ROUND(G16+(G16*$H$9),2)</f>
        <v>2346.5</v>
      </c>
      <c r="I16" s="207">
        <f>ROUND((F16*H16),2)</f>
        <v>2346.5</v>
      </c>
      <c r="K16" s="126"/>
    </row>
    <row r="17" spans="1:11" s="55" customFormat="1" ht="11.25" x14ac:dyDescent="0.2">
      <c r="A17" s="206" t="s">
        <v>441</v>
      </c>
      <c r="B17" s="52" t="str">
        <f>B16</f>
        <v>SEINFRA</v>
      </c>
      <c r="C17" s="49" t="s">
        <v>443</v>
      </c>
      <c r="D17" s="97" t="s">
        <v>444</v>
      </c>
      <c r="E17" s="49" t="s">
        <v>438</v>
      </c>
      <c r="F17" s="53">
        <v>1</v>
      </c>
      <c r="G17" s="54">
        <v>1730.34</v>
      </c>
      <c r="H17" s="54">
        <f>ROUND(G17+(G17*$H$9),2)</f>
        <v>2245.46</v>
      </c>
      <c r="I17" s="207">
        <f>ROUND((F17*H17),2)</f>
        <v>2245.46</v>
      </c>
      <c r="K17" s="126"/>
    </row>
    <row r="18" spans="1:11" s="55" customFormat="1" ht="11.25" x14ac:dyDescent="0.2">
      <c r="A18" s="206" t="s">
        <v>442</v>
      </c>
      <c r="B18" s="52" t="str">
        <f>B17</f>
        <v>SEINFRA</v>
      </c>
      <c r="C18" s="49" t="s">
        <v>446</v>
      </c>
      <c r="D18" s="97" t="s">
        <v>445</v>
      </c>
      <c r="E18" s="49" t="s">
        <v>438</v>
      </c>
      <c r="F18" s="53">
        <v>1</v>
      </c>
      <c r="G18" s="54">
        <v>1480.18</v>
      </c>
      <c r="H18" s="54">
        <f>ROUND(G18+(G18*$H$9),2)</f>
        <v>1920.83</v>
      </c>
      <c r="I18" s="207">
        <f>ROUND((F18*H18),2)</f>
        <v>1920.83</v>
      </c>
      <c r="K18" s="126"/>
    </row>
    <row r="19" spans="1:11" s="64" customFormat="1" ht="11.25" x14ac:dyDescent="0.2">
      <c r="A19" s="204">
        <f>'MM CALC'!A12</f>
        <v>2</v>
      </c>
      <c r="B19" s="52"/>
      <c r="C19" s="49"/>
      <c r="D19" s="146" t="str">
        <f>'MM CALC'!D12</f>
        <v>TRABALHOS EM TERRA</v>
      </c>
      <c r="E19" s="92"/>
      <c r="F19" s="53"/>
      <c r="G19" s="63"/>
      <c r="H19" s="63"/>
      <c r="I19" s="205">
        <f>SUM(I20:I22)</f>
        <v>3484.3700000000003</v>
      </c>
      <c r="K19" s="129"/>
    </row>
    <row r="20" spans="1:11" s="55" customFormat="1" ht="23.25" customHeight="1" x14ac:dyDescent="0.2">
      <c r="A20" s="206" t="str">
        <f>'MM CALC'!A13</f>
        <v>2.1</v>
      </c>
      <c r="B20" s="52" t="str">
        <f>'MM CALC'!B13</f>
        <v>SEINFRA</v>
      </c>
      <c r="C20" s="49" t="str">
        <f>'MM CALC'!C13</f>
        <v>ED-51107</v>
      </c>
      <c r="D20" s="97" t="str">
        <f>'MM CALC'!D13</f>
        <v>ESCAVAÇÃO MANUAL DE VALA COM PROFUNDIDADE MENOR OU
IGUAL A 1,5M, INCLUSIVE DESCARGA LATERAL</v>
      </c>
      <c r="E20" s="49" t="str">
        <f>'MM CALC'!E13</f>
        <v>m³</v>
      </c>
      <c r="F20" s="53">
        <f>'MM CALC'!F13</f>
        <v>19.245000000000005</v>
      </c>
      <c r="G20" s="54">
        <v>71.42</v>
      </c>
      <c r="H20" s="54">
        <f t="shared" ref="H20:H22" si="0">ROUND(G20+(G20*$H$9),2)</f>
        <v>92.68</v>
      </c>
      <c r="I20" s="207">
        <f t="shared" ref="I20:I22" si="1">ROUND((F20*H20),2)</f>
        <v>1783.63</v>
      </c>
      <c r="K20" s="128"/>
    </row>
    <row r="21" spans="1:11" s="55" customFormat="1" ht="22.5" x14ac:dyDescent="0.2">
      <c r="A21" s="206" t="str">
        <f>'MM CALC'!A14</f>
        <v>2.2</v>
      </c>
      <c r="B21" s="52" t="str">
        <f>'MM CALC'!B14</f>
        <v>SEINFRA</v>
      </c>
      <c r="C21" s="49" t="str">
        <f>'MM CALC'!C14</f>
        <v>ED-51093</v>
      </c>
      <c r="D21" s="97" t="str">
        <f>'MM CALC'!D14</f>
        <v>APILOAMENTO MANUAL EM FUNDO DE VALA COM SOQUETE,
EXCLUSIVE ESCAVAÇÃO</v>
      </c>
      <c r="E21" s="49"/>
      <c r="F21" s="53">
        <f>'MM CALC'!F14</f>
        <v>23.900000000000006</v>
      </c>
      <c r="G21" s="54">
        <v>24.08</v>
      </c>
      <c r="H21" s="54">
        <f t="shared" si="0"/>
        <v>31.25</v>
      </c>
      <c r="I21" s="207">
        <f t="shared" si="1"/>
        <v>746.88</v>
      </c>
      <c r="K21" s="128"/>
    </row>
    <row r="22" spans="1:11" s="55" customFormat="1" ht="24.75" customHeight="1" x14ac:dyDescent="0.2">
      <c r="A22" s="206" t="str">
        <f>'MM CALC'!A15</f>
        <v>2.3</v>
      </c>
      <c r="B22" s="52" t="str">
        <f>'MM CALC'!B15</f>
        <v>SEINFRA</v>
      </c>
      <c r="C22" s="49" t="str">
        <f>'MM CALC'!C15</f>
        <v>ED-51120</v>
      </c>
      <c r="D22" s="97" t="str">
        <f>'MM CALC'!D15</f>
        <v>REATERRO MANUAL DE VALA, INCLUSIVE ESPALHAMENTO E
COMPACTAÇÃO MANUAL COM SOQUETE</v>
      </c>
      <c r="E22" s="49" t="str">
        <f>'MM CALC'!E15</f>
        <v>m³</v>
      </c>
      <c r="F22" s="53">
        <f>'MM CALC'!F15</f>
        <v>10.292000000000003</v>
      </c>
      <c r="G22" s="54">
        <v>71.42</v>
      </c>
      <c r="H22" s="54">
        <f t="shared" si="0"/>
        <v>92.68</v>
      </c>
      <c r="I22" s="207">
        <f t="shared" si="1"/>
        <v>953.86</v>
      </c>
      <c r="K22" s="128"/>
    </row>
    <row r="23" spans="1:11" s="64" customFormat="1" ht="11.25" x14ac:dyDescent="0.2">
      <c r="A23" s="204">
        <f>'MM CALC'!A16</f>
        <v>3</v>
      </c>
      <c r="B23" s="51"/>
      <c r="C23" s="92"/>
      <c r="D23" s="146" t="str">
        <f>'MM CALC'!D16</f>
        <v>ESTRUTURAS EM CONCRETO ARMADO</v>
      </c>
      <c r="E23" s="92"/>
      <c r="F23" s="53"/>
      <c r="G23" s="63"/>
      <c r="H23" s="63"/>
      <c r="I23" s="205">
        <f>SUM(I24:I38)</f>
        <v>69488.63</v>
      </c>
      <c r="K23" s="127"/>
    </row>
    <row r="24" spans="1:11" s="64" customFormat="1" ht="11.25" x14ac:dyDescent="0.2">
      <c r="A24" s="204" t="str">
        <f>'MM CALC'!A17</f>
        <v>3.1</v>
      </c>
      <c r="B24" s="51"/>
      <c r="C24" s="92"/>
      <c r="D24" s="146" t="str">
        <f>'MM CALC'!D17</f>
        <v>FUNDAÇÃO - SAPATAS E PILARES DE ARRANQUE</v>
      </c>
      <c r="E24" s="92"/>
      <c r="F24" s="53"/>
      <c r="G24" s="63"/>
      <c r="H24" s="63"/>
      <c r="I24" s="205"/>
      <c r="K24" s="127"/>
    </row>
    <row r="25" spans="1:11" s="55" customFormat="1" ht="22.5" x14ac:dyDescent="0.2">
      <c r="A25" s="206" t="str">
        <f>'MM CALC'!A18</f>
        <v>3.1.1</v>
      </c>
      <c r="B25" s="52" t="str">
        <f>'MM CALC'!B18</f>
        <v>SEINFRA</v>
      </c>
      <c r="C25" s="49" t="str">
        <f>'MM CALC'!C18</f>
        <v>ED-49812</v>
      </c>
      <c r="D25" s="97" t="str">
        <f>'MM CALC'!D18</f>
        <v>LASTRO DE CONCRETO MAGRO, INCLUSIVE TRANSPORTE, LANÇAMENTO E ADENSAMENTO</v>
      </c>
      <c r="E25" s="49" t="str">
        <f>'MM CALC'!E18</f>
        <v>m³</v>
      </c>
      <c r="F25" s="53">
        <f>'MM CALC'!F18</f>
        <v>1.1950000000000003</v>
      </c>
      <c r="G25" s="54">
        <v>595.92999999999995</v>
      </c>
      <c r="H25" s="54">
        <f t="shared" ref="H25:H28" si="2">ROUND(G25+(G25*$H$9),2)</f>
        <v>773.34</v>
      </c>
      <c r="I25" s="207">
        <f t="shared" ref="I25:I28" si="3">ROUND((F25*H25),2)</f>
        <v>924.14</v>
      </c>
      <c r="K25" s="128"/>
    </row>
    <row r="26" spans="1:11" s="55" customFormat="1" ht="22.5" x14ac:dyDescent="0.2">
      <c r="A26" s="206" t="str">
        <f>'MM CALC'!A19</f>
        <v>3.1.2</v>
      </c>
      <c r="B26" s="52" t="str">
        <f>'MM CALC'!B19</f>
        <v>SEINFRA</v>
      </c>
      <c r="C26" s="49" t="str">
        <f>'MM CALC'!C19</f>
        <v>ED-49810</v>
      </c>
      <c r="D26" s="97" t="str">
        <f>'MM CALC'!D19</f>
        <v>FORMA E DESFORMA DE TÁBUA E SARRAFO, REAPROVEITAMENTO (3X) (FUNDAÇÃO)</v>
      </c>
      <c r="E26" s="49"/>
      <c r="F26" s="53">
        <f>'MM CALC'!F19</f>
        <v>0.58799999999999997</v>
      </c>
      <c r="G26" s="54">
        <v>76.62</v>
      </c>
      <c r="H26" s="54">
        <f t="shared" si="2"/>
        <v>99.43</v>
      </c>
      <c r="I26" s="207">
        <f t="shared" si="3"/>
        <v>58.46</v>
      </c>
      <c r="K26" s="128"/>
    </row>
    <row r="27" spans="1:11" s="55" customFormat="1" ht="33.75" x14ac:dyDescent="0.2">
      <c r="A27" s="206" t="str">
        <f>'MM CALC'!A20</f>
        <v>3.1.3</v>
      </c>
      <c r="B27" s="52" t="str">
        <f>'MM CALC'!B20</f>
        <v>SEINFRA</v>
      </c>
      <c r="C27" s="49" t="str">
        <f>'MM CALC'!C20</f>
        <v>ED-49787</v>
      </c>
      <c r="D27" s="97" t="str">
        <f>'MM CALC'!D20</f>
        <v>FORNECIMENTO DE CONCRETO ESTRUTURAL, PREPARADO EM OBRA COM BETONEIRA, COM FCK 25 MPA, INCLUSIVE LANÇAMENTO, ADENSAMENTO E ACABAMENTO (FUNDAÇÃO)</v>
      </c>
      <c r="E27" s="49" t="str">
        <f>'MM CALC'!E20</f>
        <v>m³</v>
      </c>
      <c r="F27" s="53">
        <f>'MM CALC'!F20</f>
        <v>3.8520000000000008</v>
      </c>
      <c r="G27" s="54">
        <v>777.36</v>
      </c>
      <c r="H27" s="54">
        <f t="shared" si="2"/>
        <v>1008.78</v>
      </c>
      <c r="I27" s="207">
        <f t="shared" si="3"/>
        <v>3885.82</v>
      </c>
      <c r="K27" s="128"/>
    </row>
    <row r="28" spans="1:11" s="55" customFormat="1" ht="11.25" x14ac:dyDescent="0.2">
      <c r="A28" s="206" t="str">
        <f>'MM CALC'!A21</f>
        <v>3.1.4</v>
      </c>
      <c r="B28" s="52" t="str">
        <f>'MM CALC'!B21</f>
        <v>SEINFRA</v>
      </c>
      <c r="C28" s="49" t="str">
        <f>'MM CALC'!C21</f>
        <v>ED-48298</v>
      </c>
      <c r="D28" s="97" t="str">
        <f>'MM CALC'!D21</f>
        <v>CORTE, DOBRA E MONTAGEM DE AÇO CA-50/60</v>
      </c>
      <c r="E28" s="49" t="str">
        <f>'MM CALC'!E21</f>
        <v>kg</v>
      </c>
      <c r="F28" s="53">
        <f>'MM CALC'!F21</f>
        <v>308.16000000000008</v>
      </c>
      <c r="G28" s="54">
        <v>13.36</v>
      </c>
      <c r="H28" s="54">
        <f t="shared" si="2"/>
        <v>17.34</v>
      </c>
      <c r="I28" s="207">
        <f t="shared" si="3"/>
        <v>5343.49</v>
      </c>
      <c r="K28" s="128"/>
    </row>
    <row r="29" spans="1:11" s="64" customFormat="1" ht="11.25" x14ac:dyDescent="0.2">
      <c r="A29" s="204" t="str">
        <f>'MM CALC'!A22</f>
        <v>3.2</v>
      </c>
      <c r="B29" s="51"/>
      <c r="C29" s="92"/>
      <c r="D29" s="146" t="str">
        <f>'MM CALC'!D22</f>
        <v>FUNDAÇÃO - VIGAS BALDRAME</v>
      </c>
      <c r="E29" s="92"/>
      <c r="F29" s="53"/>
      <c r="G29" s="63"/>
      <c r="H29" s="63"/>
      <c r="I29" s="205"/>
      <c r="K29" s="127"/>
    </row>
    <row r="30" spans="1:11" s="55" customFormat="1" ht="33.75" x14ac:dyDescent="0.2">
      <c r="A30" s="206" t="str">
        <f>'MM CALC'!A23</f>
        <v>3.2.1</v>
      </c>
      <c r="B30" s="52" t="str">
        <f>'MM CALC'!B23</f>
        <v>SEINFRA</v>
      </c>
      <c r="C30" s="49" t="str">
        <f>'MM CALC'!C23</f>
        <v>ED-49787</v>
      </c>
      <c r="D30" s="97" t="str">
        <f>'MM CALC'!D23</f>
        <v>FORNECIMENTO DE CONCRETO ESTRUTURAL, PREPARADO EM OBRA COM BETONEIRA, COM FCK 25MPA ,INCLUSIVE LANÇAMENTO, ADENSAMENTO E ACABAMENTO (FUNDAÇÃO)</v>
      </c>
      <c r="E30" s="49" t="str">
        <f>'MM CALC'!E23</f>
        <v>m³</v>
      </c>
      <c r="F30" s="53">
        <f>'MM CALC'!F23</f>
        <v>3.9060000000000001</v>
      </c>
      <c r="G30" s="54">
        <v>777.36</v>
      </c>
      <c r="H30" s="54">
        <f t="shared" ref="H30:H31" si="4">ROUND(G30+(G30*$H$9),2)</f>
        <v>1008.78</v>
      </c>
      <c r="I30" s="207">
        <f t="shared" ref="I30:I31" si="5">ROUND((F30*H30),2)</f>
        <v>3940.29</v>
      </c>
      <c r="K30" s="128"/>
    </row>
    <row r="31" spans="1:11" s="55" customFormat="1" ht="11.25" x14ac:dyDescent="0.2">
      <c r="A31" s="206" t="str">
        <f>'MM CALC'!A24</f>
        <v>3.2.2</v>
      </c>
      <c r="B31" s="52" t="str">
        <f>'MM CALC'!B24</f>
        <v>SEINFRA</v>
      </c>
      <c r="C31" s="49" t="str">
        <f>'MM CALC'!C24</f>
        <v>ED-48298</v>
      </c>
      <c r="D31" s="97" t="str">
        <f>'MM CALC'!D24</f>
        <v>CORTE, DOBRA E MONTAGEM DE AÇO CA-50/60</v>
      </c>
      <c r="E31" s="49"/>
      <c r="F31" s="53">
        <f>'MM CALC'!F24</f>
        <v>312.48</v>
      </c>
      <c r="G31" s="54">
        <v>13.36</v>
      </c>
      <c r="H31" s="54">
        <f t="shared" si="4"/>
        <v>17.34</v>
      </c>
      <c r="I31" s="207">
        <f t="shared" si="5"/>
        <v>5418.4</v>
      </c>
      <c r="K31" s="128"/>
    </row>
    <row r="32" spans="1:11" s="64" customFormat="1" ht="11.25" x14ac:dyDescent="0.2">
      <c r="A32" s="204" t="str">
        <f>'MM CALC'!A25</f>
        <v>3.3</v>
      </c>
      <c r="B32" s="51"/>
      <c r="C32" s="92"/>
      <c r="D32" s="146" t="str">
        <f>'MM CALC'!D25</f>
        <v>SUPERESTRUTURA - PILARES E VIGAS</v>
      </c>
      <c r="E32" s="92"/>
      <c r="F32" s="53"/>
      <c r="G32" s="63"/>
      <c r="H32" s="63"/>
      <c r="I32" s="205"/>
      <c r="K32" s="127"/>
    </row>
    <row r="33" spans="1:11" s="55" customFormat="1" ht="22.5" x14ac:dyDescent="0.2">
      <c r="A33" s="206" t="str">
        <f>'MM CALC'!A26</f>
        <v>3.3.1</v>
      </c>
      <c r="B33" s="52" t="str">
        <f>'MM CALC'!B26</f>
        <v>SEINFRA</v>
      </c>
      <c r="C33" s="49" t="str">
        <f>'MM CALC'!C26</f>
        <v>ED-49644</v>
      </c>
      <c r="D33" s="97" t="str">
        <f>'MM CALC'!D26</f>
        <v>FORMA E DESFORMA DE COMPENSADO RESINADO, ESP. 10MM, REAPROVEITAMENTO (3X), EXCLUSIVE ESCORAMENTO</v>
      </c>
      <c r="E33" s="49" t="str">
        <f>'MM CALC'!E26</f>
        <v>m²</v>
      </c>
      <c r="F33" s="53">
        <f>'MM CALC'!F26</f>
        <v>92.040999999999997</v>
      </c>
      <c r="G33" s="54">
        <v>67.23</v>
      </c>
      <c r="H33" s="54">
        <f t="shared" ref="H33:H38" si="6">ROUND(G33+(G33*$H$9),2)</f>
        <v>87.24</v>
      </c>
      <c r="I33" s="207">
        <f t="shared" ref="I33:I38" si="7">ROUND((F33*H33),2)</f>
        <v>8029.66</v>
      </c>
      <c r="K33" s="128"/>
    </row>
    <row r="34" spans="1:11" s="55" customFormat="1" ht="33.75" x14ac:dyDescent="0.2">
      <c r="A34" s="206" t="str">
        <f>'MM CALC'!A27</f>
        <v>3.3.2</v>
      </c>
      <c r="B34" s="52" t="str">
        <f>'MM CALC'!B27</f>
        <v>SEINFRA</v>
      </c>
      <c r="C34" s="49" t="str">
        <f>'MM CALC'!C27</f>
        <v>ED-49619</v>
      </c>
      <c r="D34" s="97" t="str">
        <f>'MM CALC'!D27</f>
        <v>FORNECIMENTO DE CONCRETO ESTRUTURAL, PREPARADO EM OBRA, COM FCK 25MPA, INCLUSIVE LANÇAMENTO, ADENSAMENTO E ACABAMENTO</v>
      </c>
      <c r="E34" s="49" t="str">
        <f>'MM CALC'!E27</f>
        <v>m³</v>
      </c>
      <c r="F34" s="53">
        <f>'MM CALC'!F27</f>
        <v>11.731549999999999</v>
      </c>
      <c r="G34" s="54">
        <v>810.99</v>
      </c>
      <c r="H34" s="54">
        <f t="shared" si="6"/>
        <v>1052.42</v>
      </c>
      <c r="I34" s="207">
        <f t="shared" si="7"/>
        <v>12346.52</v>
      </c>
      <c r="K34" s="128"/>
    </row>
    <row r="35" spans="1:11" s="55" customFormat="1" ht="11.25" x14ac:dyDescent="0.2">
      <c r="A35" s="206" t="str">
        <f>'MM CALC'!A28</f>
        <v>3.3.3</v>
      </c>
      <c r="B35" s="52" t="str">
        <f>'MM CALC'!B28</f>
        <v>SEINFRA</v>
      </c>
      <c r="C35" s="49" t="str">
        <f>'MM CALC'!C28</f>
        <v>ED-48298</v>
      </c>
      <c r="D35" s="97" t="str">
        <f>'MM CALC'!D28</f>
        <v>CORTE, DOBRA E MONTAGEM DE AÇO CA-50/60</v>
      </c>
      <c r="E35" s="49" t="str">
        <f>'MM CALC'!E28</f>
        <v>kg</v>
      </c>
      <c r="F35" s="53">
        <f>'MM CALC'!F28</f>
        <v>938.52399999999989</v>
      </c>
      <c r="G35" s="54">
        <v>13.36</v>
      </c>
      <c r="H35" s="54">
        <f t="shared" si="6"/>
        <v>17.34</v>
      </c>
      <c r="I35" s="207">
        <f t="shared" si="7"/>
        <v>16274.01</v>
      </c>
      <c r="K35" s="128"/>
    </row>
    <row r="36" spans="1:11" s="64" customFormat="1" ht="11.25" x14ac:dyDescent="0.2">
      <c r="A36" s="204" t="str">
        <f>'MM CALC'!A29</f>
        <v>3.4</v>
      </c>
      <c r="B36" s="51"/>
      <c r="C36" s="92"/>
      <c r="D36" s="146" t="str">
        <f>'MM CALC'!D29</f>
        <v>LAJES DE TETO</v>
      </c>
      <c r="E36" s="92"/>
      <c r="F36" s="53"/>
      <c r="G36" s="63"/>
      <c r="H36" s="54"/>
      <c r="I36" s="205"/>
      <c r="K36" s="127"/>
    </row>
    <row r="37" spans="1:11" s="55" customFormat="1" ht="22.5" x14ac:dyDescent="0.2">
      <c r="A37" s="206" t="str">
        <f>'MM CALC'!A30</f>
        <v>3.4.1</v>
      </c>
      <c r="B37" s="52" t="str">
        <f>'MM CALC'!B30</f>
        <v>SEINFRA</v>
      </c>
      <c r="C37" s="49" t="str">
        <f>'MM CALC'!C30</f>
        <v>ED-50260</v>
      </c>
      <c r="D37" s="97" t="str">
        <f>'MM CALC'!D30</f>
        <v>LAJE PRÉ-MOLDADA, A REVESTIR, INCLUSIVE CAPEAMENTO E = 4 CM, SC = 300 KG/M2, L = 4,00 M</v>
      </c>
      <c r="E37" s="49" t="str">
        <f>'MM CALC'!E30</f>
        <v>m²</v>
      </c>
      <c r="F37" s="53">
        <f>'MM CALC'!F30</f>
        <v>60.27</v>
      </c>
      <c r="G37" s="54">
        <v>146.96</v>
      </c>
      <c r="H37" s="54">
        <f t="shared" si="6"/>
        <v>190.71</v>
      </c>
      <c r="I37" s="207">
        <f t="shared" si="7"/>
        <v>11494.09</v>
      </c>
      <c r="K37" s="128"/>
    </row>
    <row r="38" spans="1:11" s="55" customFormat="1" ht="36" customHeight="1" x14ac:dyDescent="0.2">
      <c r="A38" s="206" t="str">
        <f>'MM CALC'!A31</f>
        <v>3.4.2</v>
      </c>
      <c r="B38" s="52" t="str">
        <f>'MM CALC'!B31</f>
        <v>SEINFRA</v>
      </c>
      <c r="C38" s="179" t="str">
        <f>'MM CALC'!C31</f>
        <v>ED-19637</v>
      </c>
      <c r="D38" s="97" t="str">
        <f>'MM CALC'!D31</f>
        <v>CIMBRAMENTO PARA LAJE PRÉ-MOLDADA COM ESCORAMENTO METÁLICO, TIPO "A", ALTURA DE (200 ATÉ 310)CM, INCLUSIVE DESCARGA, MONTAGEM, DESMONTAGEM E CARGA</v>
      </c>
      <c r="E38" s="49" t="str">
        <f>'MM CALC'!E31</f>
        <v>m²</v>
      </c>
      <c r="F38" s="53">
        <f>'MM CALC'!F31</f>
        <v>60.27</v>
      </c>
      <c r="G38" s="54">
        <v>22.68</v>
      </c>
      <c r="H38" s="54">
        <f t="shared" si="6"/>
        <v>29.43</v>
      </c>
      <c r="I38" s="207">
        <f t="shared" si="7"/>
        <v>1773.75</v>
      </c>
      <c r="K38" s="128"/>
    </row>
    <row r="39" spans="1:11" s="64" customFormat="1" ht="11.25" x14ac:dyDescent="0.2">
      <c r="A39" s="204">
        <f>'MM CALC'!A32</f>
        <v>4</v>
      </c>
      <c r="B39" s="51"/>
      <c r="C39" s="92"/>
      <c r="D39" s="146" t="str">
        <f>'MM CALC'!D32</f>
        <v>VEDAÇÕES, PISOS, COBERTURAS, ESQUADRIAS, ACABAMENTOS E ACESSÓRIOS</v>
      </c>
      <c r="E39" s="92"/>
      <c r="F39" s="53"/>
      <c r="G39" s="63"/>
      <c r="H39" s="116"/>
      <c r="I39" s="205">
        <f>SUM(I40:I98)</f>
        <v>181130.54999999996</v>
      </c>
      <c r="K39" s="127"/>
    </row>
    <row r="40" spans="1:11" s="64" customFormat="1" ht="11.25" x14ac:dyDescent="0.2">
      <c r="A40" s="204" t="str">
        <f>'MM CALC'!A33</f>
        <v>4.1</v>
      </c>
      <c r="B40" s="51"/>
      <c r="C40" s="92"/>
      <c r="D40" s="146" t="str">
        <f>'MM CALC'!D33</f>
        <v>ALVENARIAS/REVESTIMENTOS</v>
      </c>
      <c r="E40" s="92"/>
      <c r="F40" s="53"/>
      <c r="G40" s="63"/>
      <c r="H40" s="116"/>
      <c r="I40" s="205"/>
      <c r="K40" s="127"/>
    </row>
    <row r="41" spans="1:11" s="55" customFormat="1" ht="33.75" x14ac:dyDescent="0.2">
      <c r="A41" s="206" t="str">
        <f>'MM CALC'!A34</f>
        <v>4.1.1</v>
      </c>
      <c r="B41" s="52" t="str">
        <f>'MM CALC'!B34</f>
        <v>SEINFRA</v>
      </c>
      <c r="C41" s="49" t="str">
        <f>'MM CALC'!C34</f>
        <v>ED-48232</v>
      </c>
      <c r="D41" s="97" t="str">
        <f>'MM CALC'!D34</f>
        <v>ALVENARIA DE VEDAÇÃO COM TIJOLO CERÂMICO FURADO, ESP. 14CM, PARA REVESTIMENTO, INCLUSIVE ARGAMASSA PARA ASSENTAMENTO</v>
      </c>
      <c r="E41" s="49" t="str">
        <f>'MM CALC'!E34</f>
        <v>m²</v>
      </c>
      <c r="F41" s="53">
        <f>'MM CALC'!F34</f>
        <v>172.0316</v>
      </c>
      <c r="G41" s="54">
        <v>70.78</v>
      </c>
      <c r="H41" s="54">
        <f t="shared" ref="H41:H46" si="8">ROUND(G41+(G41*$H$9),2)</f>
        <v>91.85</v>
      </c>
      <c r="I41" s="207">
        <f t="shared" ref="I41:I46" si="9">ROUND((F41*H41),2)</f>
        <v>15801.1</v>
      </c>
      <c r="K41" s="128"/>
    </row>
    <row r="42" spans="1:11" s="55" customFormat="1" ht="33.75" x14ac:dyDescent="0.2">
      <c r="A42" s="206" t="str">
        <f>'MM CALC'!A35</f>
        <v>4.1.2</v>
      </c>
      <c r="B42" s="52" t="str">
        <f>'MM CALC'!B35</f>
        <v>SEINFRA</v>
      </c>
      <c r="C42" s="49" t="str">
        <f>'MM CALC'!C35</f>
        <v>ED-48231</v>
      </c>
      <c r="D42" s="97" t="str">
        <f>'MM CALC'!D35</f>
        <v>ALVENARIA DE VEDAÇÃO COM TIJOLO CERÂMICO FURADO, ESP. 9CM, PARA REVESTIMENTO, INCLUSIVE ARGAMASSA PARA ASSENTAMENTO</v>
      </c>
      <c r="E42" s="49" t="str">
        <f>'MM CALC'!E35</f>
        <v>m²</v>
      </c>
      <c r="F42" s="53">
        <f>'MM CALC'!F35</f>
        <v>26.613</v>
      </c>
      <c r="G42" s="54">
        <v>57.21</v>
      </c>
      <c r="H42" s="54">
        <f t="shared" si="8"/>
        <v>74.239999999999995</v>
      </c>
      <c r="I42" s="207">
        <f t="shared" si="9"/>
        <v>1975.75</v>
      </c>
      <c r="K42" s="128"/>
    </row>
    <row r="43" spans="1:11" s="55" customFormat="1" ht="33.75" x14ac:dyDescent="0.2">
      <c r="A43" s="206" t="str">
        <f>'MM CALC'!A36</f>
        <v>4.1.3</v>
      </c>
      <c r="B43" s="52" t="str">
        <f>'MM CALC'!B36</f>
        <v>SEINFRA</v>
      </c>
      <c r="C43" s="49" t="str">
        <f>'MM CALC'!C36</f>
        <v>ED-50727</v>
      </c>
      <c r="D43" s="97" t="str">
        <f>'MM CALC'!D36</f>
        <v>CHAPISCO COM ARGAMASSA, TRAÇO 1:3 (CIMENTO E AREIA), ESP. 5MM, APLICADO EM ALVENARIA/ESTRUTURA DE CONCRETO COM COLHER, PREPARO MECÂNICO</v>
      </c>
      <c r="E43" s="49" t="str">
        <f>'MM CALC'!E36</f>
        <v>m²</v>
      </c>
      <c r="F43" s="53">
        <f>'MM CALC'!F36</f>
        <v>507.29299999999995</v>
      </c>
      <c r="G43" s="54">
        <v>9.65</v>
      </c>
      <c r="H43" s="54">
        <f t="shared" si="8"/>
        <v>12.52</v>
      </c>
      <c r="I43" s="207">
        <f t="shared" si="9"/>
        <v>6351.31</v>
      </c>
      <c r="K43" s="128"/>
    </row>
    <row r="44" spans="1:11" s="55" customFormat="1" ht="33.75" x14ac:dyDescent="0.2">
      <c r="A44" s="206" t="str">
        <f>'MM CALC'!A37</f>
        <v>4.1.4</v>
      </c>
      <c r="B44" s="52" t="str">
        <f>'MM CALC'!B37</f>
        <v>SEINFRA</v>
      </c>
      <c r="C44" s="49" t="str">
        <f>'MM CALC'!C37</f>
        <v>ED-50762</v>
      </c>
      <c r="D44" s="97" t="str">
        <f>'MM CALC'!D37</f>
        <v>REVESTIMENTO COM ARGAMASSA EM CAMADA ÚNICA, APLICADO EM PAREDE, TRAÇO 1:3 (CIMENTO E AREIA), ESP. 20MM, APLICAÇÃO MANUAL, PREPARO MECÂNICO</v>
      </c>
      <c r="E44" s="49" t="str">
        <f>'MM CALC'!E37</f>
        <v>m²</v>
      </c>
      <c r="F44" s="53">
        <f>'MM CALC'!F37</f>
        <v>507.29299999999995</v>
      </c>
      <c r="G44" s="54">
        <v>33.869999999999997</v>
      </c>
      <c r="H44" s="54">
        <f t="shared" si="8"/>
        <v>43.95</v>
      </c>
      <c r="I44" s="207">
        <f t="shared" si="9"/>
        <v>22295.53</v>
      </c>
      <c r="K44" s="128"/>
    </row>
    <row r="45" spans="1:11" s="55" customFormat="1" ht="22.5" x14ac:dyDescent="0.2">
      <c r="A45" s="206" t="str">
        <f>'MM CALC'!A38</f>
        <v>4.1.5</v>
      </c>
      <c r="B45" s="52" t="str">
        <f>'MM CALC'!B38</f>
        <v>SEINFRA</v>
      </c>
      <c r="C45" s="49" t="str">
        <f>'MM CALC'!C38</f>
        <v>ED-50728</v>
      </c>
      <c r="D45" s="97" t="str">
        <f>'MM CALC'!D38</f>
        <v>CHAPISCO COM ARGAMASSA, TRAÇO 1:3 (CIMENTO E AREIA), ESP. 5MM, APLICADO EM TETO COM COLHER, PREPARO MECÂNICO</v>
      </c>
      <c r="E45" s="49" t="str">
        <f>'MM CALC'!E38</f>
        <v>m²</v>
      </c>
      <c r="F45" s="53">
        <f>'MM CALC'!F38</f>
        <v>49.319999999999993</v>
      </c>
      <c r="G45" s="54">
        <v>13.26</v>
      </c>
      <c r="H45" s="54">
        <f t="shared" si="8"/>
        <v>17.21</v>
      </c>
      <c r="I45" s="207">
        <f t="shared" si="9"/>
        <v>848.8</v>
      </c>
      <c r="K45" s="128"/>
    </row>
    <row r="46" spans="1:11" s="55" customFormat="1" ht="33.75" x14ac:dyDescent="0.2">
      <c r="A46" s="206" t="str">
        <f>'MM CALC'!A39</f>
        <v>4.1.6</v>
      </c>
      <c r="B46" s="52" t="str">
        <f>'MM CALC'!B39</f>
        <v>SEINFRA</v>
      </c>
      <c r="C46" s="49" t="str">
        <f>'MM CALC'!C39</f>
        <v>ED-50763</v>
      </c>
      <c r="D46" s="97" t="str">
        <f>'MM CALC'!D39</f>
        <v>REVESTIMENTO COM ARGAMASSA EM CAMADA ÚNICA, APLICADO EM TETO, TRAÇO 1:3 (CIMENTO E AREIA), ESP. 20MM, APLICAÇÃO MANUAL, PREPARO MECÂNICO</v>
      </c>
      <c r="E46" s="49" t="str">
        <f>'MM CALC'!E39</f>
        <v>m²</v>
      </c>
      <c r="F46" s="53">
        <f>'MM CALC'!F39</f>
        <v>49.319999999999993</v>
      </c>
      <c r="G46" s="54">
        <v>35.99</v>
      </c>
      <c r="H46" s="54">
        <f t="shared" si="8"/>
        <v>46.7</v>
      </c>
      <c r="I46" s="207">
        <f t="shared" si="9"/>
        <v>2303.2399999999998</v>
      </c>
      <c r="K46" s="128"/>
    </row>
    <row r="47" spans="1:11" s="64" customFormat="1" ht="11.25" x14ac:dyDescent="0.2">
      <c r="A47" s="204" t="str">
        <f>'MM CALC'!A40</f>
        <v>4.2</v>
      </c>
      <c r="B47" s="51"/>
      <c r="C47" s="92"/>
      <c r="D47" s="146" t="str">
        <f>'MM CALC'!D40</f>
        <v>PISOS</v>
      </c>
      <c r="E47" s="92"/>
      <c r="F47" s="53"/>
      <c r="G47" s="63"/>
      <c r="H47" s="63"/>
      <c r="I47" s="205"/>
      <c r="K47" s="127"/>
    </row>
    <row r="48" spans="1:11" s="55" customFormat="1" ht="22.5" x14ac:dyDescent="0.2">
      <c r="A48" s="206" t="str">
        <f>'MM CALC'!A41</f>
        <v>4.2.1</v>
      </c>
      <c r="B48" s="52" t="str">
        <f>'MM CALC'!B41</f>
        <v>SEINFRA</v>
      </c>
      <c r="C48" s="49" t="str">
        <f>'MM CALC'!C41</f>
        <v>ED-49812</v>
      </c>
      <c r="D48" s="97" t="str">
        <f>'MM CALC'!D41</f>
        <v>LASTRO DE CONCRETO MAGRO, INCLUSIVE TRANSPORTE, LANÇAMENTO E ADENSAMENTO</v>
      </c>
      <c r="E48" s="49" t="str">
        <f>'MM CALC'!E41</f>
        <v>m³</v>
      </c>
      <c r="F48" s="53">
        <f>'MM CALC'!F41</f>
        <v>2.5775999999999999</v>
      </c>
      <c r="G48" s="54">
        <v>595.83000000000004</v>
      </c>
      <c r="H48" s="54">
        <f t="shared" ref="H48:H56" si="10">ROUND(G48+(G48*$H$9),2)</f>
        <v>773.21</v>
      </c>
      <c r="I48" s="207">
        <f t="shared" ref="I48:I56" si="11">ROUND((F48*H48),2)</f>
        <v>1993.03</v>
      </c>
      <c r="K48" s="128"/>
    </row>
    <row r="49" spans="1:11" s="55" customFormat="1" ht="33.75" x14ac:dyDescent="0.2">
      <c r="A49" s="206" t="str">
        <f>'MM CALC'!A42</f>
        <v>4.2.2</v>
      </c>
      <c r="B49" s="52" t="str">
        <f>'MM CALC'!B42</f>
        <v>SEINFRA</v>
      </c>
      <c r="C49" s="49" t="str">
        <f>'MM CALC'!C42</f>
        <v>ED-29563</v>
      </c>
      <c r="D49" s="97" t="str">
        <f>'MM CALC'!D42</f>
        <v>ARMADURA DE TELA DE AÇO CA-60 B SOLDADA TIPO Q-92 (DIÂMETRO DO FIO: 4,20 MM / DIMENSÕES DA TRAMA: 150 X 150 MM / TIPO DA MALHA: QUADRANGULAR)</v>
      </c>
      <c r="E49" s="49" t="str">
        <f>'MM CALC'!E42</f>
        <v>kg</v>
      </c>
      <c r="F49" s="53">
        <f>'MM CALC'!F42</f>
        <v>127.16160000000001</v>
      </c>
      <c r="G49" s="54">
        <v>15.15</v>
      </c>
      <c r="H49" s="54">
        <f t="shared" si="10"/>
        <v>19.66</v>
      </c>
      <c r="I49" s="207">
        <f t="shared" si="11"/>
        <v>2500</v>
      </c>
      <c r="K49" s="128"/>
    </row>
    <row r="50" spans="1:11" s="55" customFormat="1" ht="33.75" x14ac:dyDescent="0.2">
      <c r="A50" s="206" t="str">
        <f>'MM CALC'!A43</f>
        <v>4.2.3</v>
      </c>
      <c r="B50" s="52" t="str">
        <f>'MM CALC'!B43</f>
        <v>SEINFRA</v>
      </c>
      <c r="C50" s="49" t="str">
        <f>'MM CALC'!C43</f>
        <v>ED-49787</v>
      </c>
      <c r="D50" s="97" t="str">
        <f>'MM CALC'!D43</f>
        <v>FORNECIMENTO DE CONCRETO ESTRUTURAL, PREPARADO EM OBRA COM BETONEIRA, COM FCK 25MPA, INCLUSIVE LANÇAMENTO, ADENSAMENTO E ACABAMENTO (FUNDAÇÃO)</v>
      </c>
      <c r="E50" s="49" t="str">
        <f>'MM CALC'!E43</f>
        <v>m³</v>
      </c>
      <c r="F50" s="53">
        <f>'MM CALC'!F43</f>
        <v>4.2960000000000003</v>
      </c>
      <c r="G50" s="54">
        <v>777.36</v>
      </c>
      <c r="H50" s="54">
        <f t="shared" si="10"/>
        <v>1008.78</v>
      </c>
      <c r="I50" s="207">
        <f t="shared" si="11"/>
        <v>4333.72</v>
      </c>
      <c r="K50" s="128"/>
    </row>
    <row r="51" spans="1:11" s="55" customFormat="1" ht="22.5" x14ac:dyDescent="0.2">
      <c r="A51" s="206" t="str">
        <f>'MM CALC'!A44</f>
        <v>4.2.4</v>
      </c>
      <c r="B51" s="52" t="str">
        <f>'MM CALC'!B44</f>
        <v>SEINFRA</v>
      </c>
      <c r="C51" s="49" t="str">
        <f>'MM CALC'!C44</f>
        <v>ED-50566</v>
      </c>
      <c r="D51" s="97" t="str">
        <f>'MM CALC'!D44</f>
        <v>CONTRAPISO DESEMPENADO COM ARGAMASSA, TRAÇO 1:3 (CIMENTO E AREIA), ESP. 20MM</v>
      </c>
      <c r="E51" s="49" t="str">
        <f>'MM CALC'!E44</f>
        <v>m²</v>
      </c>
      <c r="F51" s="53">
        <f>'MM CALC'!F44</f>
        <v>85.92</v>
      </c>
      <c r="G51" s="54">
        <v>37.57</v>
      </c>
      <c r="H51" s="54">
        <f t="shared" si="10"/>
        <v>48.75</v>
      </c>
      <c r="I51" s="207">
        <f t="shared" si="11"/>
        <v>4188.6000000000004</v>
      </c>
      <c r="K51" s="128"/>
    </row>
    <row r="52" spans="1:11" s="55" customFormat="1" ht="56.25" x14ac:dyDescent="0.2">
      <c r="A52" s="206" t="str">
        <f>'MM CALC'!A45</f>
        <v>4.2.5</v>
      </c>
      <c r="B52" s="52" t="str">
        <f>'MM CALC'!B45</f>
        <v>SEINFRA</v>
      </c>
      <c r="C52" s="49" t="str">
        <f>'MM CALC'!C45</f>
        <v>ED-50542</v>
      </c>
      <c r="D52" s="97" t="str">
        <f>'MM CALC'!D45</f>
        <v>REVESTIMENTO COM CERÂMICA APLICADO EM PISO, ACABAMENTO ESMALTADO, AMBIENTE INTERNO, PADRÃO EXTRA, DIMENSÃO DA PEÇA ATÉ 2025 CM2, PEI V, ASSENTAMENTO COM ARGAMASSA INDUSTRIALIZADA, INCLUSIVE REJUNTAMENTO</v>
      </c>
      <c r="E52" s="49" t="str">
        <f>'MM CALC'!E45</f>
        <v>m²</v>
      </c>
      <c r="F52" s="53">
        <f>'MM CALC'!F45</f>
        <v>85.92</v>
      </c>
      <c r="G52" s="54">
        <v>82.43</v>
      </c>
      <c r="H52" s="54">
        <f t="shared" si="10"/>
        <v>106.97</v>
      </c>
      <c r="I52" s="207">
        <f t="shared" si="11"/>
        <v>9190.86</v>
      </c>
      <c r="K52" s="128"/>
    </row>
    <row r="53" spans="1:11" s="55" customFormat="1" ht="33.75" x14ac:dyDescent="0.2">
      <c r="A53" s="206" t="str">
        <f>'MM CALC'!A46</f>
        <v>4.2.6</v>
      </c>
      <c r="B53" s="52" t="str">
        <f>'MM CALC'!B46</f>
        <v>SEINFRA</v>
      </c>
      <c r="C53" s="49" t="str">
        <f>'MM CALC'!C46</f>
        <v>ED-50771</v>
      </c>
      <c r="D53" s="97" t="str">
        <f>'MM CALC'!D46</f>
        <v>RODAPÉ COM REVESTIMENTO EM CERÂMICA ESMALTADA COMERCIAL, ALTURA 10CM, PE IV, ASSENTAMENTO COM ARGAMASSA INDUSTRIALIZADA, INCLUSIVE REJUNTAMENTO</v>
      </c>
      <c r="E53" s="49" t="str">
        <f>'MM CALC'!E46</f>
        <v>M</v>
      </c>
      <c r="F53" s="53">
        <f>'MM CALC'!F46</f>
        <v>60.55</v>
      </c>
      <c r="G53" s="54">
        <v>12.46</v>
      </c>
      <c r="H53" s="54">
        <f t="shared" si="10"/>
        <v>16.170000000000002</v>
      </c>
      <c r="I53" s="207">
        <f t="shared" si="11"/>
        <v>979.09</v>
      </c>
      <c r="K53" s="128"/>
    </row>
    <row r="54" spans="1:11" s="55" customFormat="1" ht="56.25" x14ac:dyDescent="0.2">
      <c r="A54" s="206" t="str">
        <f>'MM CALC'!A47</f>
        <v>4.2.7</v>
      </c>
      <c r="B54" s="52" t="str">
        <f>'MM CALC'!B47</f>
        <v>SEINFRA</v>
      </c>
      <c r="C54" s="49" t="str">
        <f>'MM CALC'!C47</f>
        <v>ED-9081</v>
      </c>
      <c r="D54" s="97" t="str">
        <f>'MM CALC'!D47</f>
        <v>REVESTIMENTO COM CERÂMICA APLICADO EM PAREDE, ACABAMENTO ESMALTADO, AMBIENTE INTERNO/EXTERNO, PADRÃO EXTRA, DIMENSÃO DA PEÇA ATÉ 2025 CM2, PEIIII, ASSENTAMENTO COM ARGAMASSA INDUSTRIALIZADA, INCLUSIVE REJUNTAMENTO</v>
      </c>
      <c r="E54" s="49" t="str">
        <f>'MM CALC'!E47</f>
        <v>m²</v>
      </c>
      <c r="F54" s="53">
        <f>'MM CALC'!F47</f>
        <v>25.560000000000002</v>
      </c>
      <c r="G54" s="54">
        <v>76.099999999999994</v>
      </c>
      <c r="H54" s="54">
        <f t="shared" si="10"/>
        <v>98.75</v>
      </c>
      <c r="I54" s="207">
        <f t="shared" si="11"/>
        <v>2524.0500000000002</v>
      </c>
      <c r="K54" s="128"/>
    </row>
    <row r="55" spans="1:11" s="55" customFormat="1" ht="33.75" x14ac:dyDescent="0.2">
      <c r="A55" s="206" t="str">
        <f>'MM CALC'!A48</f>
        <v>4.2.8</v>
      </c>
      <c r="B55" s="52" t="str">
        <f>'MM CALC'!B48</f>
        <v>SEINFRA</v>
      </c>
      <c r="C55" s="49" t="str">
        <f>'MM CALC'!C48</f>
        <v>ED-50563</v>
      </c>
      <c r="D55" s="97" t="str">
        <f>'MM CALC'!D48</f>
        <v>PISO CIMENTADO COM ARGAMASSA, TRAÇO 1:3 (CIMENTO E AREIA), COM ADITIVO IMPERMEABILIZANTE, ESP. 25MM, ACABAMENTO DESEMPENADO E FELTRADO</v>
      </c>
      <c r="E55" s="49" t="str">
        <f>'MM CALC'!E48</f>
        <v>m²</v>
      </c>
      <c r="F55" s="53">
        <f>'MM CALC'!F48</f>
        <v>3.24</v>
      </c>
      <c r="G55" s="54">
        <v>53.69</v>
      </c>
      <c r="H55" s="54">
        <f t="shared" si="10"/>
        <v>69.67</v>
      </c>
      <c r="I55" s="207">
        <f t="shared" si="11"/>
        <v>225.73</v>
      </c>
      <c r="K55" s="128"/>
    </row>
    <row r="56" spans="1:11" s="55" customFormat="1" ht="11.25" x14ac:dyDescent="0.2">
      <c r="A56" s="206" t="str">
        <f>'MM CALC'!A49</f>
        <v>4.2.9</v>
      </c>
      <c r="B56" s="52" t="str">
        <f>'MM CALC'!B49</f>
        <v>SEINFRA</v>
      </c>
      <c r="C56" s="49" t="str">
        <f>'MM CALC'!C49</f>
        <v>ED-51145</v>
      </c>
      <c r="D56" s="97" t="str">
        <f>'MM CALC'!D49</f>
        <v>PASSEIOS DE CONCRETO E = 6 CM, FCK = 10 MPA, JUNTA SECA</v>
      </c>
      <c r="E56" s="49" t="str">
        <f>'MM CALC'!E49</f>
        <v>m²</v>
      </c>
      <c r="F56" s="53">
        <f>'MM CALC'!F49</f>
        <v>20.25</v>
      </c>
      <c r="G56" s="54">
        <v>66.97</v>
      </c>
      <c r="H56" s="54">
        <f t="shared" si="10"/>
        <v>86.91</v>
      </c>
      <c r="I56" s="207">
        <f t="shared" si="11"/>
        <v>1759.93</v>
      </c>
      <c r="K56" s="128"/>
    </row>
    <row r="57" spans="1:11" s="64" customFormat="1" ht="11.25" x14ac:dyDescent="0.2">
      <c r="A57" s="204" t="str">
        <f>'MM CALC'!A50</f>
        <v>4.3</v>
      </c>
      <c r="B57" s="51"/>
      <c r="C57" s="92"/>
      <c r="D57" s="146" t="str">
        <f>'MM CALC'!D50</f>
        <v>PINTURA</v>
      </c>
      <c r="E57" s="92"/>
      <c r="F57" s="53"/>
      <c r="G57" s="63"/>
      <c r="H57" s="63"/>
      <c r="I57" s="205"/>
      <c r="K57" s="127"/>
    </row>
    <row r="58" spans="1:11" s="55" customFormat="1" ht="22.5" x14ac:dyDescent="0.2">
      <c r="A58" s="206" t="str">
        <f>'MM CALC'!A51</f>
        <v>4.3.1</v>
      </c>
      <c r="B58" s="52" t="str">
        <f>'MM CALC'!B51</f>
        <v>SEINFRA</v>
      </c>
      <c r="C58" s="49" t="str">
        <f>'MM CALC'!C51</f>
        <v>ED-50451</v>
      </c>
      <c r="D58" s="97" t="str">
        <f>'MM CALC'!D51</f>
        <v>PINTURA ACRÍLICA EM PAREDE, DUAS(2) DEMÃOS, EXCLUSIVE SELADOR ACRÍLICO E MASSA ACRÍLICA/CORRIDA (PVA)</v>
      </c>
      <c r="E58" s="49" t="str">
        <f>'MM CALC'!E51</f>
        <v>m²</v>
      </c>
      <c r="F58" s="53">
        <f>'MM CALC'!F51</f>
        <v>481.73299999999995</v>
      </c>
      <c r="G58" s="54">
        <v>15.66</v>
      </c>
      <c r="H58" s="54">
        <f t="shared" ref="H58:H59" si="12">ROUND(G58+(G58*$H$9),2)</f>
        <v>20.32</v>
      </c>
      <c r="I58" s="207">
        <f t="shared" ref="I58:I59" si="13">ROUND((F58*H58),2)</f>
        <v>9788.81</v>
      </c>
      <c r="K58" s="128"/>
    </row>
    <row r="59" spans="1:11" s="55" customFormat="1" ht="22.5" x14ac:dyDescent="0.2">
      <c r="A59" s="206" t="str">
        <f>'MM CALC'!A52</f>
        <v>4.3.2</v>
      </c>
      <c r="B59" s="52" t="str">
        <f>'MM CALC'!B52</f>
        <v>SEINFRA</v>
      </c>
      <c r="C59" s="49" t="str">
        <f>'MM CALC'!C52</f>
        <v>ED-50452</v>
      </c>
      <c r="D59" s="97" t="str">
        <f>'MM CALC'!D52</f>
        <v>PINTURA ACRÍLICA EM TETO, DUAS (2) DEMÃOS, EXCLUSIVE SELADOR ACRÍLICO E MASSA ACRÍLICA/CORRIDA (PVA)</v>
      </c>
      <c r="E59" s="49" t="str">
        <f>'MM CALC'!E52</f>
        <v>m²</v>
      </c>
      <c r="F59" s="53">
        <f>'MM CALC'!F52</f>
        <v>49.319999999999993</v>
      </c>
      <c r="G59" s="54">
        <v>19.82</v>
      </c>
      <c r="H59" s="54">
        <f t="shared" si="12"/>
        <v>25.72</v>
      </c>
      <c r="I59" s="207">
        <f t="shared" si="13"/>
        <v>1268.51</v>
      </c>
      <c r="K59" s="128"/>
    </row>
    <row r="60" spans="1:11" s="64" customFormat="1" ht="11.25" x14ac:dyDescent="0.2">
      <c r="A60" s="204" t="str">
        <f>'MM CALC'!A53</f>
        <v>4.4</v>
      </c>
      <c r="B60" s="51"/>
      <c r="C60" s="92"/>
      <c r="D60" s="146" t="str">
        <f>'MM CALC'!D53</f>
        <v>COBERTURA</v>
      </c>
      <c r="E60" s="92"/>
      <c r="F60" s="53"/>
      <c r="G60" s="63"/>
      <c r="H60" s="63"/>
      <c r="I60" s="205"/>
      <c r="K60" s="127"/>
    </row>
    <row r="61" spans="1:11" s="55" customFormat="1" ht="22.5" customHeight="1" x14ac:dyDescent="0.2">
      <c r="A61" s="272" t="str">
        <f>'MM CALC'!A54</f>
        <v>4.4.1</v>
      </c>
      <c r="B61" s="181" t="str">
        <f>'MM CALC'!B54</f>
        <v>SEINFRA</v>
      </c>
      <c r="C61" s="182" t="str">
        <f>'MM CALC'!C54</f>
        <v>ED-48408</v>
      </c>
      <c r="D61" s="183" t="str">
        <f>'MM CALC'!D54</f>
        <v>ENGRADAMENTO EM MADEIRA PARAJU OU EQUIVALENTE, PARA
TELHAS DE FIBROCIMENTO ONDULADAS, EXCLUSIVE TELHAS</v>
      </c>
      <c r="E61" s="182" t="str">
        <f>'MM CALC'!E54</f>
        <v>m²</v>
      </c>
      <c r="F61" s="184">
        <f>'MM CALC'!F54</f>
        <v>50.69</v>
      </c>
      <c r="G61" s="185">
        <v>73.14</v>
      </c>
      <c r="H61" s="185">
        <f t="shared" ref="H61:H69" si="14">ROUND(G61+(G61*$H$9),2)</f>
        <v>94.91</v>
      </c>
      <c r="I61" s="208">
        <f t="shared" ref="I61:I69" si="15">ROUND((F61*H61),2)</f>
        <v>4810.99</v>
      </c>
      <c r="K61" s="128"/>
    </row>
    <row r="62" spans="1:11" s="55" customFormat="1" ht="11.25" x14ac:dyDescent="0.2">
      <c r="A62" s="206" t="str">
        <f>'MM CALC'!A55</f>
        <v>4.4.2</v>
      </c>
      <c r="B62" s="52" t="str">
        <f>'MM CALC'!B55</f>
        <v>SEINFRA</v>
      </c>
      <c r="C62" s="49" t="str">
        <f>'MM CALC'!C55</f>
        <v>ED-48425</v>
      </c>
      <c r="D62" s="97" t="str">
        <f>'MM CALC'!D55</f>
        <v>COBERTURA EM TELHA DE FIBROCIMENTO ONDULADA E = 8 MM</v>
      </c>
      <c r="E62" s="49" t="str">
        <f>'MM CALC'!E55</f>
        <v>m²</v>
      </c>
      <c r="F62" s="53">
        <f>'MM CALC'!F55</f>
        <v>50.69</v>
      </c>
      <c r="G62" s="54">
        <v>73.709999999999994</v>
      </c>
      <c r="H62" s="54">
        <f t="shared" si="14"/>
        <v>95.65</v>
      </c>
      <c r="I62" s="207">
        <f t="shared" si="15"/>
        <v>4848.5</v>
      </c>
      <c r="K62" s="128"/>
    </row>
    <row r="63" spans="1:11" s="55" customFormat="1" ht="33.75" x14ac:dyDescent="0.2">
      <c r="A63" s="206" t="str">
        <f>'MM CALC'!A56</f>
        <v>4.4.3</v>
      </c>
      <c r="B63" s="52" t="str">
        <f>'MM CALC'!B56</f>
        <v>SEINFRA</v>
      </c>
      <c r="C63" s="49" t="str">
        <f>'MM CALC'!C56</f>
        <v>ED-2057</v>
      </c>
      <c r="D63" s="97" t="str">
        <f>'MM CALC'!D56</f>
        <v>FORNECIMENTO, FABRICAÇÃO, TRANSPORTE E MONTAGEM DE ESTRUTURA METÁLICA PARA TELHADO DE QUADRA POLI ESPORTIVA EM AÇO SAC-41, PINTADA</v>
      </c>
      <c r="E63" s="49" t="str">
        <f>'MM CALC'!E56</f>
        <v>m²</v>
      </c>
      <c r="F63" s="53">
        <f>'MM CALC'!F56</f>
        <v>40.837499999999999</v>
      </c>
      <c r="G63" s="54">
        <v>337.24</v>
      </c>
      <c r="H63" s="54">
        <f t="shared" si="14"/>
        <v>437.64</v>
      </c>
      <c r="I63" s="207">
        <f t="shared" si="15"/>
        <v>17872.12</v>
      </c>
      <c r="K63" s="128"/>
    </row>
    <row r="64" spans="1:11" s="55" customFormat="1" ht="67.5" x14ac:dyDescent="0.2">
      <c r="A64" s="206" t="str">
        <f>'MM CALC'!A57</f>
        <v>4.4.4</v>
      </c>
      <c r="B64" s="52" t="str">
        <f>'MM CALC'!B57</f>
        <v>SEINFRA</v>
      </c>
      <c r="C64" s="49" t="str">
        <f>'MM CALC'!C57</f>
        <v>ED-48429</v>
      </c>
      <c r="D64" s="97" t="str">
        <f>'MM CALC'!D57</f>
        <v>COBERTURA EM TELHA METÁLICA GALVANIZADA TRAPEZOIDAL, TIPO DUPLA TERMO ACÚSTICA COM DUAS FACES TRAPEZOIDAIS, ESP. 0,43MM, PREENCHIMENTO EM POLIESTIRENO EXPANDIDO/ISOPOR COM ESP. 30MM, ACABAMENTO NATURAL, INCLUSIVE ACESSÓRIOS PARA FIXAÇÃO, FORNECIMENTO E INSTALAÇÃO</v>
      </c>
      <c r="E64" s="49" t="str">
        <f>'MM CALC'!E57</f>
        <v>m²</v>
      </c>
      <c r="F64" s="53">
        <f>'MM CALC'!F57</f>
        <v>40.837499999999999</v>
      </c>
      <c r="G64" s="54">
        <v>159.61000000000001</v>
      </c>
      <c r="H64" s="54">
        <f t="shared" si="14"/>
        <v>207.13</v>
      </c>
      <c r="I64" s="207">
        <f t="shared" si="15"/>
        <v>8458.67</v>
      </c>
      <c r="K64" s="128"/>
    </row>
    <row r="65" spans="1:11" s="55" customFormat="1" ht="22.5" x14ac:dyDescent="0.2">
      <c r="A65" s="206" t="str">
        <f>'MM CALC'!A58</f>
        <v>4.4.5</v>
      </c>
      <c r="B65" s="52" t="str">
        <f>'MM CALC'!B58</f>
        <v>SEINFRA</v>
      </c>
      <c r="C65" s="49" t="str">
        <f>'MM CALC'!C58</f>
        <v>ED-50667</v>
      </c>
      <c r="D65" s="97" t="str">
        <f>'MM CALC'!D58</f>
        <v>CHAPIM METÁLICO, COM PINGADEIRA, CHAPA GALVANIZADA Nº24, DESENVOLVIMENTO = 35 CM</v>
      </c>
      <c r="E65" s="49" t="str">
        <f>'MM CALC'!E58</f>
        <v>m²</v>
      </c>
      <c r="F65" s="53">
        <f>'MM CALC'!F58</f>
        <v>52.150000000000013</v>
      </c>
      <c r="G65" s="54">
        <v>46.53</v>
      </c>
      <c r="H65" s="54">
        <f t="shared" si="14"/>
        <v>60.38</v>
      </c>
      <c r="I65" s="207">
        <f t="shared" si="15"/>
        <v>3148.82</v>
      </c>
      <c r="K65" s="128"/>
    </row>
    <row r="66" spans="1:11" s="55" customFormat="1" ht="22.5" x14ac:dyDescent="0.2">
      <c r="A66" s="206" t="str">
        <f>'MM CALC'!A59</f>
        <v>4.4.6</v>
      </c>
      <c r="B66" s="52" t="str">
        <f>'MM CALC'!B59</f>
        <v>SEINFRA</v>
      </c>
      <c r="C66" s="49" t="str">
        <f>'MM CALC'!C59</f>
        <v>ED-50678</v>
      </c>
      <c r="D66" s="97" t="str">
        <f>'MM CALC'!D59</f>
        <v>RUFO E CONTRA-RUFO DE CHAPA GALVANIZADA Nº.24, DESENVOLVIMENTO = 33 CM</v>
      </c>
      <c r="E66" s="49" t="str">
        <f>'MM CALC'!E59</f>
        <v>m</v>
      </c>
      <c r="F66" s="53">
        <f>'MM CALC'!F59</f>
        <v>57.050000000000011</v>
      </c>
      <c r="G66" s="54">
        <v>46.2</v>
      </c>
      <c r="H66" s="54">
        <f t="shared" si="14"/>
        <v>59.95</v>
      </c>
      <c r="I66" s="207">
        <f t="shared" si="15"/>
        <v>3420.15</v>
      </c>
      <c r="K66" s="128"/>
    </row>
    <row r="67" spans="1:11" s="55" customFormat="1" ht="22.5" x14ac:dyDescent="0.2">
      <c r="A67" s="206" t="str">
        <f>'MM CALC'!A60</f>
        <v>4.4.7</v>
      </c>
      <c r="B67" s="52" t="str">
        <f>'MM CALC'!B60</f>
        <v>SEINFRA</v>
      </c>
      <c r="C67" s="49" t="str">
        <f>'MM CALC'!C60</f>
        <v>ED-50648</v>
      </c>
      <c r="D67" s="97" t="str">
        <f>'MM CALC'!D60</f>
        <v>CALHA DE CHAPA GALVANIZADA Nº.22 GSG,DESENVOLVIMENTO= 33 CM</v>
      </c>
      <c r="E67" s="49" t="str">
        <f>'MM CALC'!E60</f>
        <v>m</v>
      </c>
      <c r="F67" s="53">
        <f>'MM CALC'!F60</f>
        <v>17.150000000000002</v>
      </c>
      <c r="G67" s="54">
        <v>47.33</v>
      </c>
      <c r="H67" s="54">
        <f t="shared" si="14"/>
        <v>61.42</v>
      </c>
      <c r="I67" s="207">
        <f t="shared" si="15"/>
        <v>1053.3499999999999</v>
      </c>
      <c r="K67" s="128"/>
    </row>
    <row r="68" spans="1:11" s="55" customFormat="1" ht="11.25" x14ac:dyDescent="0.2">
      <c r="A68" s="206" t="str">
        <f>'MM CALC'!A61</f>
        <v>4.4.8</v>
      </c>
      <c r="B68" s="52" t="str">
        <f>'MM CALC'!B61</f>
        <v>SEINFRA</v>
      </c>
      <c r="C68" s="49" t="str">
        <f>'MM CALC'!C61</f>
        <v>ED-49962</v>
      </c>
      <c r="D68" s="97" t="str">
        <f>'MM CALC'!D61</f>
        <v>RALO SEMI- HEMISFÉRICO TIPO ABACAXI D = 100 MM</v>
      </c>
      <c r="E68" s="49" t="str">
        <f>'MM CALC'!E61</f>
        <v>u</v>
      </c>
      <c r="F68" s="53">
        <f>'MM CALC'!F61</f>
        <v>6</v>
      </c>
      <c r="G68" s="54">
        <v>47.63</v>
      </c>
      <c r="H68" s="54">
        <f t="shared" si="14"/>
        <v>61.81</v>
      </c>
      <c r="I68" s="207">
        <f t="shared" si="15"/>
        <v>370.86</v>
      </c>
      <c r="K68" s="128"/>
    </row>
    <row r="69" spans="1:11" s="55" customFormat="1" ht="22.5" x14ac:dyDescent="0.2">
      <c r="A69" s="206" t="str">
        <f>'MM CALC'!A62</f>
        <v>4.4.9</v>
      </c>
      <c r="B69" s="52" t="str">
        <f>'MM CALC'!B62</f>
        <v>SEINFRA</v>
      </c>
      <c r="C69" s="49" t="str">
        <f>'MM CALC'!C62</f>
        <v>ED-50668</v>
      </c>
      <c r="D69" s="97" t="str">
        <f>'MM CALC'!D62</f>
        <v>CONDUTOR DE AP DO TELHADO EM TUBO PVC ESGOTO, INCLUSIVE CONEXÕES E SUPORTES, 100 MM</v>
      </c>
      <c r="E69" s="49" t="str">
        <f>'MM CALC'!E62</f>
        <v>m</v>
      </c>
      <c r="F69" s="53">
        <f>'MM CALC'!F62</f>
        <v>20.399999999999999</v>
      </c>
      <c r="G69" s="54">
        <v>88.98</v>
      </c>
      <c r="H69" s="54">
        <f t="shared" si="14"/>
        <v>115.47</v>
      </c>
      <c r="I69" s="207">
        <f t="shared" si="15"/>
        <v>2355.59</v>
      </c>
      <c r="K69" s="128"/>
    </row>
    <row r="70" spans="1:11" s="64" customFormat="1" ht="11.25" x14ac:dyDescent="0.2">
      <c r="A70" s="204" t="str">
        <f>'MM CALC'!A63</f>
        <v>4.5</v>
      </c>
      <c r="B70" s="51"/>
      <c r="C70" s="92"/>
      <c r="D70" s="146" t="str">
        <f>'MM CALC'!D63</f>
        <v>SOLEIRAS E PEITORIS</v>
      </c>
      <c r="E70" s="92"/>
      <c r="F70" s="53"/>
      <c r="G70" s="63"/>
      <c r="H70" s="116"/>
      <c r="I70" s="205"/>
      <c r="K70" s="127"/>
    </row>
    <row r="71" spans="1:11" s="55" customFormat="1" ht="11.25" x14ac:dyDescent="0.2">
      <c r="A71" s="206" t="str">
        <f>'MM CALC'!A64</f>
        <v>4.5.1</v>
      </c>
      <c r="B71" s="52" t="str">
        <f>'MM CALC'!B64</f>
        <v>SEINFRA</v>
      </c>
      <c r="C71" s="49" t="str">
        <f>'MM CALC'!C64</f>
        <v>ED-51001</v>
      </c>
      <c r="D71" s="97" t="str">
        <f>'MM CALC'!D64</f>
        <v>SOLEIRA DE ARDÓSIA E = 2 CM</v>
      </c>
      <c r="E71" s="49" t="str">
        <f>'MM CALC'!E64</f>
        <v>m²</v>
      </c>
      <c r="F71" s="53">
        <f>'MM CALC'!F64</f>
        <v>1.8100000000000003</v>
      </c>
      <c r="G71" s="54">
        <v>298.81</v>
      </c>
      <c r="H71" s="54">
        <f t="shared" ref="H71:H133" si="16">ROUND(G71+(G71*$H$9),2)</f>
        <v>387.77</v>
      </c>
      <c r="I71" s="207">
        <f t="shared" ref="I71:I72" si="17">ROUND((F71*H71),2)</f>
        <v>701.86</v>
      </c>
      <c r="K71" s="128"/>
    </row>
    <row r="72" spans="1:11" s="55" customFormat="1" ht="11.25" x14ac:dyDescent="0.2">
      <c r="A72" s="206" t="str">
        <f>'MM CALC'!A65</f>
        <v>4.5.2</v>
      </c>
      <c r="B72" s="52" t="str">
        <f>'MM CALC'!B65</f>
        <v>SEINFRA</v>
      </c>
      <c r="C72" s="49" t="str">
        <f>'MM CALC'!C65</f>
        <v>ED-50993</v>
      </c>
      <c r="D72" s="97" t="str">
        <f>'MM CALC'!D65</f>
        <v>PEITORIL DE ARDÓSIA E = 2 CM</v>
      </c>
      <c r="E72" s="49" t="str">
        <f>'MM CALC'!E65</f>
        <v>m²</v>
      </c>
      <c r="F72" s="53">
        <f>'MM CALC'!F65</f>
        <v>2.0700000000000003</v>
      </c>
      <c r="G72" s="54">
        <v>261.55</v>
      </c>
      <c r="H72" s="54">
        <f t="shared" si="16"/>
        <v>339.41</v>
      </c>
      <c r="I72" s="207">
        <f t="shared" si="17"/>
        <v>702.58</v>
      </c>
      <c r="K72" s="128"/>
    </row>
    <row r="73" spans="1:11" s="64" customFormat="1" ht="11.25" x14ac:dyDescent="0.2">
      <c r="A73" s="204" t="str">
        <f>'MM CALC'!A66</f>
        <v>4.6</v>
      </c>
      <c r="B73" s="51"/>
      <c r="C73" s="92"/>
      <c r="D73" s="146" t="str">
        <f>'MM CALC'!D66</f>
        <v>ESQUADRIAS E ACESSÓRIOS</v>
      </c>
      <c r="E73" s="92"/>
      <c r="F73" s="53"/>
      <c r="G73" s="63"/>
      <c r="H73" s="63"/>
      <c r="I73" s="205"/>
      <c r="K73" s="127"/>
    </row>
    <row r="74" spans="1:11" s="55" customFormat="1" ht="22.5" x14ac:dyDescent="0.2">
      <c r="A74" s="206" t="str">
        <f>'MM CALC'!A67</f>
        <v>4.6.1</v>
      </c>
      <c r="B74" s="52" t="str">
        <f>'MM CALC'!B67</f>
        <v>SEINFRA</v>
      </c>
      <c r="C74" s="49" t="str">
        <f>'MM CALC'!C67</f>
        <v>ED-50954</v>
      </c>
      <c r="D74" s="97" t="str">
        <f>'MM CALC'!D67</f>
        <v>FORNECIMENTO E ASSENTAMENTO DE JANELA BASCULANTE DE FERRO</v>
      </c>
      <c r="E74" s="49" t="str">
        <f>'MM CALC'!E67</f>
        <v>m²</v>
      </c>
      <c r="F74" s="53">
        <f>'MM CALC'!F67</f>
        <v>12.494399999999999</v>
      </c>
      <c r="G74" s="54">
        <v>469.88</v>
      </c>
      <c r="H74" s="54">
        <f t="shared" si="16"/>
        <v>609.76</v>
      </c>
      <c r="I74" s="207">
        <f t="shared" ref="I74:I98" si="18">ROUND((F74*H74),2)</f>
        <v>7618.59</v>
      </c>
      <c r="K74" s="128"/>
    </row>
    <row r="75" spans="1:11" s="55" customFormat="1" ht="22.5" x14ac:dyDescent="0.2">
      <c r="A75" s="206" t="str">
        <f>'MM CALC'!A68</f>
        <v>4.6.2</v>
      </c>
      <c r="B75" s="52" t="str">
        <f>'MM CALC'!B68</f>
        <v>SEINFRA</v>
      </c>
      <c r="C75" s="49" t="str">
        <f>'MM CALC'!C68</f>
        <v>ED-48235</v>
      </c>
      <c r="D75" s="97" t="str">
        <f>'MM CALC'!D68</f>
        <v>ELEMENTOS VAZADOS DE VIDRO, 8X10X20CM, TIPO CAPELINHA, JUNTAS DE 15 MM COM ARGAMASSA INDUSTRIALIZADA</v>
      </c>
      <c r="E75" s="49" t="str">
        <f>'MM CALC'!E68</f>
        <v>m²</v>
      </c>
      <c r="F75" s="53">
        <f>'MM CALC'!F68</f>
        <v>1.3860000000000001</v>
      </c>
      <c r="G75" s="54">
        <v>1952.07</v>
      </c>
      <c r="H75" s="54">
        <f t="shared" si="16"/>
        <v>2533.1999999999998</v>
      </c>
      <c r="I75" s="207">
        <f t="shared" si="18"/>
        <v>3511.02</v>
      </c>
      <c r="K75" s="128"/>
    </row>
    <row r="76" spans="1:11" s="55" customFormat="1" ht="33.75" x14ac:dyDescent="0.2">
      <c r="A76" s="206" t="str">
        <f>'MM CALC'!A69</f>
        <v>4.6.3</v>
      </c>
      <c r="B76" s="52" t="str">
        <f>'MM CALC'!B69</f>
        <v>SEINFRA</v>
      </c>
      <c r="C76" s="49" t="str">
        <f>'MM CALC'!C69</f>
        <v>ED-51155</v>
      </c>
      <c r="D76" s="97" t="str">
        <f>'MM CALC'!D69</f>
        <v>VIDRO COMUM LISO INCOLOR, ESP. 3MM, INCLUSIVE FIXAÇÃO E VEDAÇÃO COM GUARNIÇÃO/GAXETA DE BORRACHA NEOPREME, FORNECIMENTO E INSTALAÇÃO, EXCLUSIVE CAIXILHO/PERFIL</v>
      </c>
      <c r="E76" s="49" t="str">
        <f>'MM CALC'!E69</f>
        <v>m²</v>
      </c>
      <c r="F76" s="53">
        <f>'MM CALC'!F69</f>
        <v>12.494399999999999</v>
      </c>
      <c r="G76" s="54">
        <v>186.04</v>
      </c>
      <c r="H76" s="54">
        <f t="shared" si="16"/>
        <v>241.42</v>
      </c>
      <c r="I76" s="207">
        <f t="shared" si="18"/>
        <v>3016.4</v>
      </c>
      <c r="K76" s="128"/>
    </row>
    <row r="77" spans="1:11" s="55" customFormat="1" ht="22.5" x14ac:dyDescent="0.2">
      <c r="A77" s="206" t="str">
        <f>'MM CALC'!A70</f>
        <v>4.6.4</v>
      </c>
      <c r="B77" s="52" t="str">
        <f>'MM CALC'!B70</f>
        <v>SEINFRA</v>
      </c>
      <c r="C77" s="49" t="str">
        <f>'MM CALC'!C70</f>
        <v>ED-48162</v>
      </c>
      <c r="D77" s="97" t="str">
        <f>'MM CALC'!D70</f>
        <v>BARRA DE APOIO EM AÇO INOX PARA P.N.E. L=90CM (VASO SANITÁRIO)</v>
      </c>
      <c r="E77" s="49" t="str">
        <f>'MM CALC'!E70</f>
        <v>u</v>
      </c>
      <c r="F77" s="53">
        <f>'MM CALC'!F70</f>
        <v>4</v>
      </c>
      <c r="G77" s="54">
        <v>127.68</v>
      </c>
      <c r="H77" s="54">
        <f t="shared" si="16"/>
        <v>165.69</v>
      </c>
      <c r="I77" s="207">
        <f t="shared" si="18"/>
        <v>662.76</v>
      </c>
      <c r="K77" s="128"/>
    </row>
    <row r="78" spans="1:11" s="55" customFormat="1" ht="11.25" x14ac:dyDescent="0.2">
      <c r="A78" s="206" t="str">
        <f>'MM CALC'!A71</f>
        <v>4.6.5</v>
      </c>
      <c r="B78" s="52" t="str">
        <f>'MM CALC'!B71</f>
        <v>SEINFRA</v>
      </c>
      <c r="C78" s="49" t="str">
        <f>'MM CALC'!C71</f>
        <v>ED-48163</v>
      </c>
      <c r="D78" s="97" t="str">
        <f>'MM CALC'!D71</f>
        <v>BARRA DE APOIO P.N.E. L = 40 CM (PORTA)</v>
      </c>
      <c r="E78" s="49" t="str">
        <f>'MM CALC'!E71</f>
        <v>u</v>
      </c>
      <c r="F78" s="53">
        <f>'MM CALC'!F71</f>
        <v>2</v>
      </c>
      <c r="G78" s="54">
        <v>139</v>
      </c>
      <c r="H78" s="54">
        <f t="shared" si="16"/>
        <v>180.38</v>
      </c>
      <c r="I78" s="207">
        <f t="shared" si="18"/>
        <v>360.76</v>
      </c>
      <c r="K78" s="128"/>
    </row>
    <row r="79" spans="1:11" s="55" customFormat="1" ht="22.5" x14ac:dyDescent="0.2">
      <c r="A79" s="206" t="str">
        <f>'MM CALC'!A72</f>
        <v>4.6.6</v>
      </c>
      <c r="B79" s="52" t="str">
        <f>'MM CALC'!B72</f>
        <v>SEINFRA</v>
      </c>
      <c r="C79" s="49" t="str">
        <f>'MM CALC'!C72</f>
        <v>ED-48167</v>
      </c>
      <c r="D79" s="97" t="str">
        <f>'MM CALC'!D72</f>
        <v>BARRA DE APOIO LAVATÓRIO DE CANTO, EM AÇO INOX POLIDO, DIAMETRO MINIMO 3 CM</v>
      </c>
      <c r="E79" s="49" t="str">
        <f>'MM CALC'!E72</f>
        <v>u</v>
      </c>
      <c r="F79" s="53">
        <f>'MM CALC'!F72</f>
        <v>2</v>
      </c>
      <c r="G79" s="54">
        <v>177.78</v>
      </c>
      <c r="H79" s="54">
        <f t="shared" si="16"/>
        <v>230.71</v>
      </c>
      <c r="I79" s="207">
        <f t="shared" si="18"/>
        <v>461.42</v>
      </c>
      <c r="K79" s="128"/>
    </row>
    <row r="80" spans="1:11" s="55" customFormat="1" ht="22.5" x14ac:dyDescent="0.2">
      <c r="A80" s="206" t="str">
        <f>'MM CALC'!A73</f>
        <v>4.6.7</v>
      </c>
      <c r="B80" s="52" t="str">
        <f>'MM CALC'!B73</f>
        <v>SEINFRA</v>
      </c>
      <c r="C80" s="49" t="str">
        <f>'MM CALC'!C73</f>
        <v>ED-22142</v>
      </c>
      <c r="D80" s="97" t="str">
        <f>'MM CALC'!D73</f>
        <v>BANCADA EM ARDÓSIA E=3CM, L=55CM, APOIADA EM CONSOLE DE METALON</v>
      </c>
      <c r="E80" s="49" t="str">
        <f>'MM CALC'!E73</f>
        <v>m²</v>
      </c>
      <c r="F80" s="53">
        <f>'MM CALC'!F73</f>
        <v>1.17</v>
      </c>
      <c r="G80" s="54">
        <v>368.43</v>
      </c>
      <c r="H80" s="54">
        <f t="shared" si="16"/>
        <v>478.11</v>
      </c>
      <c r="I80" s="207">
        <f t="shared" si="18"/>
        <v>559.39</v>
      </c>
      <c r="K80" s="128"/>
    </row>
    <row r="81" spans="1:11" s="55" customFormat="1" ht="11.25" x14ac:dyDescent="0.2">
      <c r="A81" s="206" t="str">
        <f>'MM CALC'!A74</f>
        <v>4.6.8</v>
      </c>
      <c r="B81" s="52" t="str">
        <f>'MM CALC'!B74</f>
        <v>SEINFRA</v>
      </c>
      <c r="C81" s="49" t="str">
        <f>'MM CALC'!C74</f>
        <v>ED-48182</v>
      </c>
      <c r="D81" s="97" t="str">
        <f>'MM CALC'!D74</f>
        <v>DISPENSER EM PLÁSTICO PARA PAPEL TOALHA 2 OU 3 FOLHAS</v>
      </c>
      <c r="E81" s="49" t="str">
        <f>'MM CALC'!E74</f>
        <v>u</v>
      </c>
      <c r="F81" s="53">
        <f>'MM CALC'!F74</f>
        <v>2</v>
      </c>
      <c r="G81" s="54">
        <v>71.64</v>
      </c>
      <c r="H81" s="54">
        <f t="shared" si="16"/>
        <v>92.97</v>
      </c>
      <c r="I81" s="207">
        <f t="shared" si="18"/>
        <v>185.94</v>
      </c>
      <c r="K81" s="128"/>
    </row>
    <row r="82" spans="1:11" s="55" customFormat="1" ht="22.5" x14ac:dyDescent="0.2">
      <c r="A82" s="206" t="str">
        <f>'MM CALC'!A75</f>
        <v>4.6.9</v>
      </c>
      <c r="B82" s="52" t="str">
        <f>'MM CALC'!B75</f>
        <v>SEINFRA</v>
      </c>
      <c r="C82" s="49" t="str">
        <f>'MM CALC'!C75</f>
        <v>ED-48183</v>
      </c>
      <c r="D82" s="97" t="str">
        <f>'MM CALC'!D75</f>
        <v>PAPELEIRA PLASTICA TIPO DISPENSER PARA PAPEL HIGIENICO ROLAO</v>
      </c>
      <c r="E82" s="49" t="str">
        <f>'MM CALC'!E75</f>
        <v>u</v>
      </c>
      <c r="F82" s="53">
        <f>'MM CALC'!F75</f>
        <v>2</v>
      </c>
      <c r="G82" s="54">
        <v>67.63</v>
      </c>
      <c r="H82" s="54">
        <f t="shared" si="16"/>
        <v>87.76</v>
      </c>
      <c r="I82" s="207">
        <f t="shared" si="18"/>
        <v>175.52</v>
      </c>
      <c r="K82" s="128"/>
    </row>
    <row r="83" spans="1:11" s="55" customFormat="1" ht="67.5" x14ac:dyDescent="0.2">
      <c r="A83" s="206" t="str">
        <f>'MM CALC'!A76</f>
        <v>4.6.10</v>
      </c>
      <c r="B83" s="52" t="str">
        <f>'MM CALC'!B76</f>
        <v>SEINFRA</v>
      </c>
      <c r="C83" s="49" t="str">
        <f>'MM CALC'!C76</f>
        <v>ED-50281</v>
      </c>
      <c r="D83" s="97" t="str">
        <f>'MM CALC'!D76</f>
        <v>LAVATÓRIO DE LOUÇA BRANCA SEM COLUNA, TAMANHO PEQUENO, INCLUSIVE ACESSÓRIOS DE FIXAÇÃO, VÁLVULA DE ESCOAMENTO DE METAL COM ACABAMENTO CROMADO, SIFÃO DE METAL TIPO COPO COM ACABAMENTO CROMADO, FORNECIMENTO, INSTALAÇÃO E REJUNTAMENTO, EXCLUSIVE TORNEIRA E ENGATE FLEXÍVEL</v>
      </c>
      <c r="E83" s="49" t="str">
        <f>'MM CALC'!E76</f>
        <v>u</v>
      </c>
      <c r="F83" s="53">
        <f>'MM CALC'!F76</f>
        <v>2</v>
      </c>
      <c r="G83" s="54">
        <v>406.26</v>
      </c>
      <c r="H83" s="54">
        <f t="shared" si="16"/>
        <v>527.20000000000005</v>
      </c>
      <c r="I83" s="207">
        <f t="shared" si="18"/>
        <v>1054.4000000000001</v>
      </c>
      <c r="K83" s="128"/>
    </row>
    <row r="84" spans="1:11" s="55" customFormat="1" ht="22.5" x14ac:dyDescent="0.2">
      <c r="A84" s="206" t="str">
        <f>'MM CALC'!A77</f>
        <v>4.6.11</v>
      </c>
      <c r="B84" s="52" t="str">
        <f>'MM CALC'!B77</f>
        <v>SEINFRA</v>
      </c>
      <c r="C84" s="49" t="str">
        <f>'MM CALC'!C77</f>
        <v>ED-48189</v>
      </c>
      <c r="D84" s="97" t="str">
        <f>'MM CALC'!D77</f>
        <v>SABONETEIRA PLASTICA TIPO DISPENSER PARA SABONETE LIQUIDO COM RESERVATORIO 1500 ML</v>
      </c>
      <c r="E84" s="49" t="str">
        <f>'MM CALC'!E77</f>
        <v>u</v>
      </c>
      <c r="F84" s="53">
        <f>'MM CALC'!F77</f>
        <v>2</v>
      </c>
      <c r="G84" s="54">
        <v>92.06</v>
      </c>
      <c r="H84" s="54">
        <f t="shared" si="16"/>
        <v>119.47</v>
      </c>
      <c r="I84" s="207">
        <f t="shared" si="18"/>
        <v>238.94</v>
      </c>
      <c r="K84" s="128"/>
    </row>
    <row r="85" spans="1:11" s="55" customFormat="1" ht="56.25" x14ac:dyDescent="0.2">
      <c r="A85" s="206" t="str">
        <f>'MM CALC'!A78</f>
        <v>4.6.12</v>
      </c>
      <c r="B85" s="52" t="str">
        <f>'MM CALC'!B78</f>
        <v>SEINFRA</v>
      </c>
      <c r="C85" s="49" t="str">
        <f>'MM CALC'!C78</f>
        <v>ED-50278</v>
      </c>
      <c r="D85" s="97" t="str">
        <f>'MM CALC'!D78</f>
        <v>CUBA EM AÇO INOXIDÁVEL DE EMBUTIR, AISI 304, APLICAÇÃO PARA PIA (560X330X115MM), NÚMERO 2, ASSENTAMENTO EM BANCADA, INCLUSIVE VÁLVULA DE ESCOAMENTO DE METAL COM ACABAMENTO CROMADO, SIFÃO DE METAL TIPO COPO COM ACABAMENTO CROMADO, FORNECIMENTO E INSTALAÇÃO</v>
      </c>
      <c r="E85" s="49" t="str">
        <f>'MM CALC'!E78</f>
        <v>u</v>
      </c>
      <c r="F85" s="53">
        <f>'MM CALC'!F78</f>
        <v>1</v>
      </c>
      <c r="G85" s="54">
        <v>524.05999999999995</v>
      </c>
      <c r="H85" s="54">
        <f t="shared" si="16"/>
        <v>680.07</v>
      </c>
      <c r="I85" s="207">
        <f t="shared" si="18"/>
        <v>680.07</v>
      </c>
      <c r="K85" s="128"/>
    </row>
    <row r="86" spans="1:11" s="55" customFormat="1" ht="33.75" x14ac:dyDescent="0.2">
      <c r="A86" s="206" t="str">
        <f>'MM CALC'!A79</f>
        <v>4.6.13</v>
      </c>
      <c r="B86" s="52" t="str">
        <f>'MM CALC'!B79</f>
        <v>SEINFRA</v>
      </c>
      <c r="C86" s="49" t="str">
        <f>'MM CALC'!C79</f>
        <v>ED-50330</v>
      </c>
      <c r="D86" s="97" t="str">
        <f>'MM CALC'!D79</f>
        <v>TORNEIRA METÁLICA PARA LAVATÓRIO, ACABAMENTO CROMADO, COM AREJADOR, APLICAÇÃO DE MESA, INCLUSIVE ENGATE FLEXÍVEL METÁLICO, FORNECIMENTO E INSTALAÇÃO</v>
      </c>
      <c r="E86" s="49" t="str">
        <f>'MM CALC'!E79</f>
        <v>u</v>
      </c>
      <c r="F86" s="53">
        <f>'MM CALC'!F79</f>
        <v>2</v>
      </c>
      <c r="G86" s="54">
        <v>118.43</v>
      </c>
      <c r="H86" s="54">
        <f t="shared" si="16"/>
        <v>153.69</v>
      </c>
      <c r="I86" s="207">
        <f t="shared" si="18"/>
        <v>307.38</v>
      </c>
      <c r="K86" s="128"/>
    </row>
    <row r="87" spans="1:11" s="55" customFormat="1" ht="33.75" x14ac:dyDescent="0.2">
      <c r="A87" s="206" t="str">
        <f>'MM CALC'!A80</f>
        <v>4.6.14</v>
      </c>
      <c r="B87" s="52" t="str">
        <f>'MM CALC'!B80</f>
        <v>SEINFRA</v>
      </c>
      <c r="C87" s="49" t="str">
        <f>'MM CALC'!C80</f>
        <v>ED-50326</v>
      </c>
      <c r="D87" s="97" t="str">
        <f>'MM CALC'!D80</f>
        <v>TORNEIRA METÁLICA PARA PIA, ACABAMENTO CROMADO, COM AREJADOR, APLICAÇÃO DE PAREDE, INCLUSIVE FORNECIMENTO E INSTALAÇÃO</v>
      </c>
      <c r="E87" s="49" t="str">
        <f>'MM CALC'!E80</f>
        <v>u</v>
      </c>
      <c r="F87" s="53">
        <f>'MM CALC'!F80</f>
        <v>1</v>
      </c>
      <c r="G87" s="54">
        <v>86.43</v>
      </c>
      <c r="H87" s="54">
        <f t="shared" si="16"/>
        <v>112.16</v>
      </c>
      <c r="I87" s="207">
        <f t="shared" si="18"/>
        <v>112.16</v>
      </c>
      <c r="K87" s="128"/>
    </row>
    <row r="88" spans="1:11" s="55" customFormat="1" ht="33.75" x14ac:dyDescent="0.2">
      <c r="A88" s="206" t="str">
        <f>'MM CALC'!A81</f>
        <v>4.6.15</v>
      </c>
      <c r="B88" s="52" t="str">
        <f>'MM CALC'!B81</f>
        <v>SEINFRA</v>
      </c>
      <c r="C88" s="49" t="str">
        <f>'MM CALC'!C81</f>
        <v>ED-50331</v>
      </c>
      <c r="D88" s="97" t="str">
        <f>'MM CALC'!D81</f>
        <v>TORNEIRA METÁLICA PARA TANQUE, ACABAMENTO CROMADO, INCLUSIVE ENGATE FLEXÍVEL METÁLICO, FORNECIMENTO E INSTALAÇÃO</v>
      </c>
      <c r="E88" s="49" t="str">
        <f>'MM CALC'!E81</f>
        <v>u</v>
      </c>
      <c r="F88" s="53">
        <f>'MM CALC'!F81</f>
        <v>1</v>
      </c>
      <c r="G88" s="54">
        <v>97.43</v>
      </c>
      <c r="H88" s="54">
        <f t="shared" si="16"/>
        <v>126.43</v>
      </c>
      <c r="I88" s="207">
        <f t="shared" si="18"/>
        <v>126.43</v>
      </c>
      <c r="K88" s="128"/>
    </row>
    <row r="89" spans="1:11" s="55" customFormat="1" ht="45" x14ac:dyDescent="0.2">
      <c r="A89" s="206" t="str">
        <f>'MM CALC'!A82</f>
        <v>4.6.16</v>
      </c>
      <c r="B89" s="52" t="str">
        <f>'MM CALC'!B82</f>
        <v>SEINFRA</v>
      </c>
      <c r="C89" s="49" t="str">
        <f>'MM CALC'!C82</f>
        <v>ED-50289</v>
      </c>
      <c r="D89" s="97" t="str">
        <f>'MM CALC'!D82</f>
        <v>TANQUE DE LOUÇA BRANCA COM COLUNA, CAPACIDADE 22 LITROS, INCLUSIVE ACESSÓRIOS DE FIXAÇÃO, FORNECIMENTO, INSTALAÇÃO E REJUNTAMENTO, EXCLUSIVE TORNEIRA, VÁLVULA DE ESCOAMENTO E SIFÃO</v>
      </c>
      <c r="E89" s="49" t="str">
        <f>'MM CALC'!E82</f>
        <v>u</v>
      </c>
      <c r="F89" s="53">
        <f>'MM CALC'!F82</f>
        <v>1</v>
      </c>
      <c r="G89" s="54">
        <v>546.1</v>
      </c>
      <c r="H89" s="54">
        <f t="shared" si="16"/>
        <v>708.67</v>
      </c>
      <c r="I89" s="207">
        <f t="shared" si="18"/>
        <v>708.67</v>
      </c>
      <c r="K89" s="128"/>
    </row>
    <row r="90" spans="1:11" s="55" customFormat="1" ht="11.25" x14ac:dyDescent="0.2">
      <c r="A90" s="206" t="str">
        <f>'MM CALC'!A83</f>
        <v>4.6.17</v>
      </c>
      <c r="B90" s="52" t="str">
        <f>'MM CALC'!B83</f>
        <v>SEINFRA</v>
      </c>
      <c r="C90" s="49" t="str">
        <f>'MM CALC'!C83</f>
        <v>ED-48169</v>
      </c>
      <c r="D90" s="97" t="str">
        <f>'MM CALC'!D83</f>
        <v>BEBEDOURO GEMINADO MG-F 80 INOX</v>
      </c>
      <c r="E90" s="49" t="str">
        <f>'MM CALC'!E83</f>
        <v>u</v>
      </c>
      <c r="F90" s="53">
        <f>'MM CALC'!F83</f>
        <v>1</v>
      </c>
      <c r="G90" s="54">
        <v>1030.24</v>
      </c>
      <c r="H90" s="54">
        <f t="shared" si="16"/>
        <v>1336.94</v>
      </c>
      <c r="I90" s="207">
        <f t="shared" si="18"/>
        <v>1336.94</v>
      </c>
      <c r="K90" s="128"/>
    </row>
    <row r="91" spans="1:11" s="55" customFormat="1" ht="45" x14ac:dyDescent="0.2">
      <c r="A91" s="206" t="str">
        <f>'MM CALC'!A84</f>
        <v>4.6.18</v>
      </c>
      <c r="B91" s="52" t="str">
        <f>'MM CALC'!B84</f>
        <v>SEINFRA</v>
      </c>
      <c r="C91" s="49" t="str">
        <f>'MM CALC'!C84</f>
        <v>ED-50297</v>
      </c>
      <c r="D91" s="97" t="str">
        <f>'MM CALC'!D84</f>
        <v>BACIA SANITÁRIA (VASO) DE LOUÇA COM CAIXA ACOPLADA, COR BRANCA, INCLUSIVE ACESSÓRIOS DE FIXAÇÃO/VEDAÇÃO, ENGATE FLEXÍVEL METÁLICO, FORNECIMENTO, INSTALAÇÃO E REJUNTAMENTO</v>
      </c>
      <c r="E91" s="49" t="str">
        <f>'MM CALC'!E84</f>
        <v>u</v>
      </c>
      <c r="F91" s="53">
        <f>'MM CALC'!F84</f>
        <v>2</v>
      </c>
      <c r="G91" s="54">
        <v>559.32000000000005</v>
      </c>
      <c r="H91" s="54">
        <f t="shared" si="16"/>
        <v>725.83</v>
      </c>
      <c r="I91" s="207">
        <f t="shared" si="18"/>
        <v>1451.66</v>
      </c>
      <c r="K91" s="128"/>
    </row>
    <row r="92" spans="1:11" s="55" customFormat="1" ht="11.25" x14ac:dyDescent="0.2">
      <c r="A92" s="206" t="str">
        <f>'MM CALC'!A85</f>
        <v>4.6.19</v>
      </c>
      <c r="B92" s="52" t="str">
        <f>'MM CALC'!B85</f>
        <v>SEINFRA</v>
      </c>
      <c r="C92" s="49" t="str">
        <f>'MM CALC'!C85</f>
        <v>ED-51151</v>
      </c>
      <c r="D92" s="97" t="str">
        <f>'MM CALC'!D85</f>
        <v>ESPELHO COM MOLDURA EM ALUMÍNIO PARA PNE (60 X 90)CM</v>
      </c>
      <c r="E92" s="49" t="str">
        <f>'MM CALC'!E85</f>
        <v>u</v>
      </c>
      <c r="F92" s="53">
        <f>'MM CALC'!F85</f>
        <v>2</v>
      </c>
      <c r="G92" s="54">
        <v>220.2</v>
      </c>
      <c r="H92" s="54">
        <f t="shared" si="16"/>
        <v>285.75</v>
      </c>
      <c r="I92" s="207">
        <f t="shared" si="18"/>
        <v>571.5</v>
      </c>
      <c r="K92" s="128"/>
    </row>
    <row r="93" spans="1:11" s="55" customFormat="1" ht="22.5" x14ac:dyDescent="0.2">
      <c r="A93" s="206" t="str">
        <f>'MM CALC'!A86</f>
        <v>4.6.20</v>
      </c>
      <c r="B93" s="52" t="str">
        <f>'MM CALC'!B86</f>
        <v>SEINFRA</v>
      </c>
      <c r="C93" s="49" t="str">
        <f>'MM CALC'!C86</f>
        <v>ED-49600</v>
      </c>
      <c r="D93" s="97" t="str">
        <f>'MM CALC'!D86</f>
        <v>PORTA DE ABRIR, MADEIRA DE LEI PRANCHETA PARA PINTURA COMPLETA 60 X 210 CM, COM FERRAGENS EM FERRO LATONADO</v>
      </c>
      <c r="E93" s="49" t="str">
        <f>'MM CALC'!E86</f>
        <v>u</v>
      </c>
      <c r="F93" s="53">
        <f>'MM CALC'!F86</f>
        <v>1</v>
      </c>
      <c r="G93" s="54">
        <v>1020.28</v>
      </c>
      <c r="H93" s="54">
        <f t="shared" si="16"/>
        <v>1324.02</v>
      </c>
      <c r="I93" s="207">
        <f t="shared" si="18"/>
        <v>1324.02</v>
      </c>
      <c r="K93" s="128"/>
    </row>
    <row r="94" spans="1:11" s="55" customFormat="1" ht="22.5" x14ac:dyDescent="0.2">
      <c r="A94" s="206" t="str">
        <f>'MM CALC'!A87</f>
        <v>4.6.21</v>
      </c>
      <c r="B94" s="52" t="str">
        <f>'MM CALC'!B87</f>
        <v>SEINFRA</v>
      </c>
      <c r="C94" s="49" t="str">
        <f>'MM CALC'!C87</f>
        <v>ED-49602</v>
      </c>
      <c r="D94" s="97" t="str">
        <f>'MM CALC'!D87</f>
        <v>PORTA DE ABRIR, MADEIRA DE LEI PRANCHETA PARA PINTURA COMPLETA 80 X 210 CM, COM FERRAGENS EM FERRO LATONADO</v>
      </c>
      <c r="E94" s="49" t="str">
        <f>'MM CALC'!E87</f>
        <v>u</v>
      </c>
      <c r="F94" s="53">
        <f>'MM CALC'!F87</f>
        <v>2</v>
      </c>
      <c r="G94" s="54">
        <v>1069.7</v>
      </c>
      <c r="H94" s="54">
        <f t="shared" si="16"/>
        <v>1388.15</v>
      </c>
      <c r="I94" s="207">
        <f t="shared" si="18"/>
        <v>2776.3</v>
      </c>
      <c r="K94" s="128"/>
    </row>
    <row r="95" spans="1:11" s="55" customFormat="1" ht="22.5" x14ac:dyDescent="0.2">
      <c r="A95" s="206" t="str">
        <f>'MM CALC'!A88</f>
        <v>4.6.22</v>
      </c>
      <c r="B95" s="52" t="str">
        <f>'MM CALC'!B88</f>
        <v>SEINFRA</v>
      </c>
      <c r="C95" s="49" t="str">
        <f>'MM CALC'!C88</f>
        <v>ED-49603</v>
      </c>
      <c r="D95" s="97" t="str">
        <f>'MM CALC'!D88</f>
        <v>PORTA DE ABRIR, MADEIRA DE LEI PRANCHETA PARA PINTURA COMPLETA 90 X 210 CM, COM FERRAGENS EM FERRO LATONADO</v>
      </c>
      <c r="E95" s="49" t="str">
        <f>'MM CALC'!E88</f>
        <v>u</v>
      </c>
      <c r="F95" s="53">
        <f>'MM CALC'!F88</f>
        <v>2</v>
      </c>
      <c r="G95" s="54">
        <v>1106.95</v>
      </c>
      <c r="H95" s="54">
        <f t="shared" si="16"/>
        <v>1436.49</v>
      </c>
      <c r="I95" s="207">
        <f t="shared" si="18"/>
        <v>2872.98</v>
      </c>
      <c r="K95" s="128"/>
    </row>
    <row r="96" spans="1:11" s="56" customFormat="1" ht="33.75" x14ac:dyDescent="0.2">
      <c r="A96" s="206" t="str">
        <f>'MM CALC'!A89</f>
        <v>4.6.23</v>
      </c>
      <c r="B96" s="52" t="str">
        <f>'MM CALC'!B89</f>
        <v>SEINFRA</v>
      </c>
      <c r="C96" s="49" t="str">
        <f>'MM CALC'!C89</f>
        <v>ED-50493</v>
      </c>
      <c r="D96" s="97" t="str">
        <f>'MM CALC'!D89</f>
        <v>PINTURA ESMALTE EM ESQUADRIA DE MADEIRA, DUAS (2) DEMÃOS, INCLUSIVE UMA (1) DEMÃO DE FUNDO NIVELADOR, EXCLUSIVE MASSA A ÓLEO</v>
      </c>
      <c r="E96" s="49" t="str">
        <f>'MM CALC'!E89</f>
        <v>m²</v>
      </c>
      <c r="F96" s="53">
        <f>'MM CALC'!F89</f>
        <v>25.200000000000003</v>
      </c>
      <c r="G96" s="54">
        <v>33.979999999999997</v>
      </c>
      <c r="H96" s="54">
        <f t="shared" si="16"/>
        <v>44.1</v>
      </c>
      <c r="I96" s="207">
        <f t="shared" si="18"/>
        <v>1111.32</v>
      </c>
      <c r="K96" s="130"/>
    </row>
    <row r="97" spans="1:11" s="55" customFormat="1" ht="11.25" x14ac:dyDescent="0.2">
      <c r="A97" s="206" t="str">
        <f>'MM CALC'!A90</f>
        <v>4.6.24</v>
      </c>
      <c r="B97" s="52" t="str">
        <f>'MM CALC'!B90</f>
        <v>SEINFRA</v>
      </c>
      <c r="C97" s="49" t="str">
        <f>'MM CALC'!C90</f>
        <v>ED-50979</v>
      </c>
      <c r="D97" s="97" t="str">
        <f>'MM CALC'!D90</f>
        <v>PORTA EM PERFIL E CHAPA METÁLICA</v>
      </c>
      <c r="E97" s="49" t="str">
        <f>'MM CALC'!E90</f>
        <v>m²</v>
      </c>
      <c r="F97" s="53">
        <f>'MM CALC'!F90</f>
        <v>20.814999999999998</v>
      </c>
      <c r="G97" s="54">
        <v>425.08</v>
      </c>
      <c r="H97" s="54">
        <f t="shared" si="16"/>
        <v>551.63</v>
      </c>
      <c r="I97" s="207">
        <f t="shared" si="18"/>
        <v>11482.18</v>
      </c>
      <c r="K97" s="128"/>
    </row>
    <row r="98" spans="1:11" s="55" customFormat="1" ht="22.5" x14ac:dyDescent="0.2">
      <c r="A98" s="206" t="str">
        <f>'MM CALC'!A91</f>
        <v>4.6.25</v>
      </c>
      <c r="B98" s="52" t="str">
        <f>'MM CALC'!B91</f>
        <v>SEINFRA</v>
      </c>
      <c r="C98" s="49" t="str">
        <f>'MM CALC'!C91</f>
        <v>ED-50491</v>
      </c>
      <c r="D98" s="97" t="str">
        <f>'MM CALC'!D91</f>
        <v>PINTURA ESMALTE EM ESQUADRIAS DE FERRO, DUAS (2 ) DEMÃOS, INCLUSIVE UMA (1) DEMÃO DE FUNDO ANTICORROSIVO</v>
      </c>
      <c r="E98" s="49" t="str">
        <f>'MM CALC'!E91</f>
        <v>m²</v>
      </c>
      <c r="F98" s="53">
        <f>'MM CALC'!F91</f>
        <v>54.124399999999994</v>
      </c>
      <c r="G98" s="54">
        <v>33.49</v>
      </c>
      <c r="H98" s="54">
        <f t="shared" si="16"/>
        <v>43.46</v>
      </c>
      <c r="I98" s="207">
        <f t="shared" si="18"/>
        <v>2352.25</v>
      </c>
      <c r="K98" s="128"/>
    </row>
    <row r="99" spans="1:11" s="64" customFormat="1" ht="11.25" x14ac:dyDescent="0.2">
      <c r="A99" s="204">
        <f>'MM CALC'!A92</f>
        <v>5</v>
      </c>
      <c r="B99" s="51"/>
      <c r="C99" s="92"/>
      <c r="D99" s="146" t="str">
        <f>'MM CALC'!D92</f>
        <v>INSTALAÇÕES ELÉTRICAS</v>
      </c>
      <c r="E99" s="92"/>
      <c r="F99" s="53"/>
      <c r="G99" s="63"/>
      <c r="H99" s="63"/>
      <c r="I99" s="205">
        <f>SUM(I100:I116)</f>
        <v>16625.28</v>
      </c>
      <c r="K99" s="127"/>
    </row>
    <row r="100" spans="1:11" s="55" customFormat="1" ht="33.75" x14ac:dyDescent="0.2">
      <c r="A100" s="206" t="str">
        <f>'MM CALC'!A93</f>
        <v>5.1</v>
      </c>
      <c r="B100" s="52" t="str">
        <f>'MM CALC'!B93</f>
        <v>SEINFRA</v>
      </c>
      <c r="C100" s="49" t="str">
        <f>'MM CALC'!C93</f>
        <v>ED-13345</v>
      </c>
      <c r="D100" s="97" t="str">
        <f>'MM CALC'!D93</f>
        <v>LUMINÁRIA ARANDELA TIPO MEIA-LUA COMPLETA, DIÂMETRO 25 CM, PARA UMA (1) LÂMPADA LED, POTÊNCIA 15W, BULBO A65, FORNECIMENTO E INSTALAÇÃO, INCLUSIVE BASE E LÂMPADA</v>
      </c>
      <c r="E100" s="49" t="str">
        <f>'MM CALC'!E93</f>
        <v>u</v>
      </c>
      <c r="F100" s="53">
        <f>'MM CALC'!F93</f>
        <v>10</v>
      </c>
      <c r="G100" s="54">
        <v>61.57</v>
      </c>
      <c r="H100" s="54">
        <f t="shared" si="16"/>
        <v>79.900000000000006</v>
      </c>
      <c r="I100" s="207">
        <f t="shared" ref="I100:I116" si="19">ROUND((F100*H100),2)</f>
        <v>799</v>
      </c>
      <c r="K100" s="128"/>
    </row>
    <row r="101" spans="1:11" s="55" customFormat="1" ht="45" x14ac:dyDescent="0.2">
      <c r="A101" s="206" t="str">
        <f>'MM CALC'!A94</f>
        <v>5.2</v>
      </c>
      <c r="B101" s="52" t="str">
        <f>'MM CALC'!B94</f>
        <v>SEINFRA</v>
      </c>
      <c r="C101" s="49" t="str">
        <f>'MM CALC'!C94</f>
        <v>ED-13354</v>
      </c>
      <c r="D101" s="97" t="str">
        <f>'MM CALC'!D94</f>
        <v>LUMINÁRIA TIPO DROPS COM BASE SUPORTE GALVANIZADA E GLOBO LEITOSO COMPLETA, PARA UMA (1) LÂMPADA LED, POTÊNCIA 15W, BULBO A65, FORNECIMENTO E INSTALAÇÃO, INCLUSIVE BASE E LÂMPADA</v>
      </c>
      <c r="E101" s="49" t="str">
        <f>'MM CALC'!E94</f>
        <v>u</v>
      </c>
      <c r="F101" s="53">
        <f>'MM CALC'!F94</f>
        <v>11</v>
      </c>
      <c r="G101" s="54">
        <v>95.8</v>
      </c>
      <c r="H101" s="54">
        <f t="shared" si="16"/>
        <v>124.32</v>
      </c>
      <c r="I101" s="207">
        <f t="shared" si="19"/>
        <v>1367.52</v>
      </c>
      <c r="K101" s="128"/>
    </row>
    <row r="102" spans="1:11" s="55" customFormat="1" ht="45" x14ac:dyDescent="0.2">
      <c r="A102" s="206" t="str">
        <f>'MM CALC'!A95</f>
        <v>5.3</v>
      </c>
      <c r="B102" s="52" t="str">
        <f>'MM CALC'!B95</f>
        <v>SEINFRA</v>
      </c>
      <c r="C102" s="49" t="str">
        <f>'MM CALC'!C95</f>
        <v>ED-15733</v>
      </c>
      <c r="D102" s="97" t="str">
        <f>'MM CALC'!D95</f>
        <v>CONJUNTO DE UM (1) INTERRUPTOR SIMPLES, CORRENTE 10A,
TENSÃO 250V, (10A-250V), COM PLACA 4"X2" DE UM (1) POSTO,
INCLUSIVE FORNECIMENTO, INSTALAÇÃO, SUPORTE, MÓDULO E
PLACA</v>
      </c>
      <c r="E102" s="49" t="str">
        <f>'MM CALC'!E95</f>
        <v>u</v>
      </c>
      <c r="F102" s="53">
        <f>'MM CALC'!F95</f>
        <v>4</v>
      </c>
      <c r="G102" s="54">
        <v>31.7</v>
      </c>
      <c r="H102" s="54">
        <f t="shared" si="16"/>
        <v>41.14</v>
      </c>
      <c r="I102" s="207">
        <f t="shared" si="19"/>
        <v>164.56</v>
      </c>
      <c r="K102" s="128"/>
    </row>
    <row r="103" spans="1:11" s="55" customFormat="1" ht="47.25" customHeight="1" x14ac:dyDescent="0.2">
      <c r="A103" s="206" t="str">
        <f>'MM CALC'!A96</f>
        <v>5.4</v>
      </c>
      <c r="B103" s="52" t="str">
        <f>'MM CALC'!B96</f>
        <v>SEINFRA</v>
      </c>
      <c r="C103" s="49" t="str">
        <f>'MM CALC'!C96</f>
        <v>ED-15782</v>
      </c>
      <c r="D103" s="97" t="str">
        <f>'MM CALC'!D96</f>
        <v>CONJUNTO DE DOIS (2) INTERRUPTORES SIMPLES, CORRENTE
10A, TENSÃO 250V, (10A-250V), COM PLACA 4"X4" DE DOIS (2)
POSTOS, INCLUSIVE FORNECIMENTO, INSTALAÇÃO, SUPORTE,
MÓDULO E PLACA</v>
      </c>
      <c r="E103" s="49" t="str">
        <f>'MM CALC'!E96</f>
        <v>u</v>
      </c>
      <c r="F103" s="53">
        <f>'MM CALC'!F96</f>
        <v>3</v>
      </c>
      <c r="G103" s="54">
        <v>54.2</v>
      </c>
      <c r="H103" s="54">
        <f t="shared" si="16"/>
        <v>70.34</v>
      </c>
      <c r="I103" s="207">
        <f t="shared" si="19"/>
        <v>211.02</v>
      </c>
      <c r="K103" s="128"/>
    </row>
    <row r="104" spans="1:11" s="55" customFormat="1" ht="44.25" customHeight="1" x14ac:dyDescent="0.2">
      <c r="A104" s="206" t="str">
        <f>'MM CALC'!A97</f>
        <v>5.5</v>
      </c>
      <c r="B104" s="52" t="str">
        <f>'MM CALC'!B97</f>
        <v>SEINFRA</v>
      </c>
      <c r="C104" s="49" t="str">
        <f>'MM CALC'!C97</f>
        <v>ED-15741</v>
      </c>
      <c r="D104" s="97" t="str">
        <f>'MM CALC'!D97</f>
        <v>CONJUNTO DE TRÊS (3) INTERRUPTORES SIMPLES, CORRENTE 10A, TENSÃO 250V, (10A-250V), COM PLACA 4"X2" DE TRÊS (3) POSTOS, INCLUSIVE FORNECIMENTO, INSTALAÇÃO, SUPORTE, MÓDULO E PLACA</v>
      </c>
      <c r="E104" s="49" t="str">
        <f>'MM CALC'!E97</f>
        <v>u</v>
      </c>
      <c r="F104" s="53">
        <f>'MM CALC'!F97</f>
        <v>1</v>
      </c>
      <c r="G104" s="54">
        <v>63.29</v>
      </c>
      <c r="H104" s="54">
        <f t="shared" si="16"/>
        <v>82.13</v>
      </c>
      <c r="I104" s="207">
        <f t="shared" si="19"/>
        <v>82.13</v>
      </c>
      <c r="K104" s="128"/>
    </row>
    <row r="105" spans="1:11" s="55" customFormat="1" ht="46.5" customHeight="1" x14ac:dyDescent="0.2">
      <c r="A105" s="206" t="str">
        <f>'MM CALC'!A98</f>
        <v>5.6</v>
      </c>
      <c r="B105" s="52" t="str">
        <f>'MM CALC'!B98</f>
        <v>SEINFRA</v>
      </c>
      <c r="C105" s="49" t="str">
        <f>'MM CALC'!C98</f>
        <v>ED-15755</v>
      </c>
      <c r="D105" s="97" t="str">
        <f>'MM CALC'!D98</f>
        <v>CONJUNTO DE DUAS (2) TOMADAS PADRÃO, TRÊS (3) POLOS, CORRENTE 10A, TENSÃO 250V, (2P+T/10A-250V), COM PLACA 4"X2" DE DOIS (2) POSTOS, INCLUSIVE FORNECIMENTO, INSTALAÇÃO, SUPORTE, MÓDULO E PLACA</v>
      </c>
      <c r="E105" s="49" t="str">
        <f>'MM CALC'!E98</f>
        <v>u</v>
      </c>
      <c r="F105" s="53">
        <f>'MM CALC'!F98</f>
        <v>19</v>
      </c>
      <c r="G105" s="54">
        <v>42.92</v>
      </c>
      <c r="H105" s="54">
        <f t="shared" si="16"/>
        <v>55.7</v>
      </c>
      <c r="I105" s="207">
        <f t="shared" si="19"/>
        <v>1058.3</v>
      </c>
      <c r="K105" s="128"/>
    </row>
    <row r="106" spans="1:11" s="55" customFormat="1" ht="22.5" x14ac:dyDescent="0.2">
      <c r="A106" s="206" t="str">
        <f>'MM CALC'!A99</f>
        <v>5.7</v>
      </c>
      <c r="B106" s="52" t="str">
        <f>'MM CALC'!B99</f>
        <v>SEINFRA</v>
      </c>
      <c r="C106" s="49" t="str">
        <f>'MM CALC'!C99</f>
        <v>ED-50228</v>
      </c>
      <c r="D106" s="97" t="str">
        <f>'MM CALC'!D99</f>
        <v>PONTO DE LUZ EMBUTIDO, INCLUINDO ELETRODUTO DE PVC RÍGIDO E CAIXA COM ESPELHO (POR UNIDADE)</v>
      </c>
      <c r="E106" s="49" t="str">
        <f>'MM CALC'!E99</f>
        <v>u</v>
      </c>
      <c r="F106" s="53">
        <f>'MM CALC'!F99</f>
        <v>21</v>
      </c>
      <c r="G106" s="54">
        <v>109.55</v>
      </c>
      <c r="H106" s="54">
        <f t="shared" si="16"/>
        <v>142.16</v>
      </c>
      <c r="I106" s="207">
        <f t="shared" si="19"/>
        <v>2985.36</v>
      </c>
      <c r="K106" s="128"/>
    </row>
    <row r="107" spans="1:11" s="55" customFormat="1" ht="22.5" x14ac:dyDescent="0.2">
      <c r="A107" s="206" t="str">
        <f>'MM CALC'!A100</f>
        <v>5.8</v>
      </c>
      <c r="B107" s="52" t="str">
        <f>'MM CALC'!B100</f>
        <v>SEINFRA</v>
      </c>
      <c r="C107" s="49" t="str">
        <f>'MM CALC'!C100</f>
        <v>ED-50227</v>
      </c>
      <c r="D107" s="97" t="str">
        <f>'MM CALC'!D100</f>
        <v>PONTO DE INTERRUPTOR, INCLUINDO ELETRODUTO DE PVC RÍGIDO E CAIXA COM ESPELHO</v>
      </c>
      <c r="E107" s="49" t="str">
        <f>'MM CALC'!E100</f>
        <v>u</v>
      </c>
      <c r="F107" s="53">
        <f>'MM CALC'!F100</f>
        <v>8</v>
      </c>
      <c r="G107" s="54">
        <v>24.22</v>
      </c>
      <c r="H107" s="54">
        <f t="shared" si="16"/>
        <v>31.43</v>
      </c>
      <c r="I107" s="207">
        <f t="shared" si="19"/>
        <v>251.44</v>
      </c>
      <c r="K107" s="128"/>
    </row>
    <row r="108" spans="1:11" s="55" customFormat="1" ht="22.5" x14ac:dyDescent="0.2">
      <c r="A108" s="206" t="str">
        <f>'MM CALC'!A101</f>
        <v>5.9</v>
      </c>
      <c r="B108" s="52" t="str">
        <f>'MM CALC'!B101</f>
        <v>SEINFRA</v>
      </c>
      <c r="C108" s="49" t="str">
        <f>'MM CALC'!C101</f>
        <v>ED-50232</v>
      </c>
      <c r="D108" s="97" t="str">
        <f>'MM CALC'!D101</f>
        <v>PONTO DE TOMADA DE EMBUTIR, INCLUINDO ELETRODUTO DE PVC RÍGIDO E CAIXA COM ESPELHO</v>
      </c>
      <c r="E108" s="49" t="str">
        <f>'MM CALC'!E101</f>
        <v>u</v>
      </c>
      <c r="F108" s="53">
        <f>'MM CALC'!F101</f>
        <v>19</v>
      </c>
      <c r="G108" s="54">
        <v>248.49</v>
      </c>
      <c r="H108" s="54">
        <f t="shared" si="16"/>
        <v>322.47000000000003</v>
      </c>
      <c r="I108" s="207">
        <f t="shared" si="19"/>
        <v>6126.93</v>
      </c>
      <c r="K108" s="128"/>
    </row>
    <row r="109" spans="1:11" s="55" customFormat="1" ht="11.25" x14ac:dyDescent="0.2">
      <c r="A109" s="206" t="str">
        <f>'MM CALC'!A102</f>
        <v>5.11</v>
      </c>
      <c r="B109" s="52" t="str">
        <f>'MM CALC'!B102</f>
        <v>SEINFRA</v>
      </c>
      <c r="C109" s="49" t="str">
        <f>'MM CALC'!C102</f>
        <v>ED-34460</v>
      </c>
      <c r="D109" s="97" t="str">
        <f>'MM CALC'!D102</f>
        <v>DISJUNTOR MONOPOLAR TERMOMAGNÉTICO 5KA, DE 10A</v>
      </c>
      <c r="E109" s="49" t="str">
        <f>'MM CALC'!E102</f>
        <v>u</v>
      </c>
      <c r="F109" s="53">
        <f>'MM CALC'!F102</f>
        <v>2</v>
      </c>
      <c r="G109" s="54">
        <v>17.78</v>
      </c>
      <c r="H109" s="54">
        <f t="shared" si="16"/>
        <v>23.07</v>
      </c>
      <c r="I109" s="207">
        <f t="shared" si="19"/>
        <v>46.14</v>
      </c>
      <c r="K109" s="128"/>
    </row>
    <row r="110" spans="1:11" s="55" customFormat="1" ht="11.25" x14ac:dyDescent="0.2">
      <c r="A110" s="206" t="str">
        <f>'MM CALC'!A103</f>
        <v>5.12</v>
      </c>
      <c r="B110" s="52" t="str">
        <f>'MM CALC'!B103</f>
        <v>SEINFRA</v>
      </c>
      <c r="C110" s="49" t="str">
        <f>'MM CALC'!C103</f>
        <v>ED-34461</v>
      </c>
      <c r="D110" s="97" t="str">
        <f>'MM CALC'!D103</f>
        <v>DISJUNTOR MONOPOLAR TERMOMAGNÉTICO 5KA, DE 16A</v>
      </c>
      <c r="E110" s="49" t="str">
        <f>'MM CALC'!E103</f>
        <v>u</v>
      </c>
      <c r="F110" s="53">
        <f>'MM CALC'!F103</f>
        <v>2</v>
      </c>
      <c r="G110" s="54">
        <v>17.89</v>
      </c>
      <c r="H110" s="54">
        <f t="shared" si="16"/>
        <v>23.22</v>
      </c>
      <c r="I110" s="207">
        <f t="shared" si="19"/>
        <v>46.44</v>
      </c>
      <c r="K110" s="128"/>
    </row>
    <row r="111" spans="1:11" s="55" customFormat="1" ht="11.25" x14ac:dyDescent="0.2">
      <c r="A111" s="206" t="str">
        <f>'MM CALC'!A104</f>
        <v>5.13</v>
      </c>
      <c r="B111" s="52" t="str">
        <f>'MM CALC'!B104</f>
        <v>SEINFRA</v>
      </c>
      <c r="C111" s="49" t="str">
        <f>'MM CALC'!C104</f>
        <v>ED-34464</v>
      </c>
      <c r="D111" s="97" t="str">
        <f>'MM CALC'!D104</f>
        <v>DISJUNTOR MONOPOLAR TERMOMAGNÉTICO 5KA, DE 32A</v>
      </c>
      <c r="E111" s="49" t="str">
        <f>'MM CALC'!E104</f>
        <v>u</v>
      </c>
      <c r="F111" s="53">
        <f>'MM CALC'!F104</f>
        <v>1</v>
      </c>
      <c r="G111" s="54">
        <v>19.04</v>
      </c>
      <c r="H111" s="54">
        <f t="shared" si="16"/>
        <v>24.71</v>
      </c>
      <c r="I111" s="207">
        <f t="shared" si="19"/>
        <v>24.71</v>
      </c>
      <c r="K111" s="128"/>
    </row>
    <row r="112" spans="1:11" s="55" customFormat="1" ht="11.25" x14ac:dyDescent="0.2">
      <c r="A112" s="206" t="str">
        <f>'MM CALC'!A105</f>
        <v>5.14</v>
      </c>
      <c r="B112" s="52" t="str">
        <f>'MM CALC'!B105</f>
        <v>SEINFRA</v>
      </c>
      <c r="C112" s="49" t="str">
        <f>'MM CALC'!C105</f>
        <v>ED-34466</v>
      </c>
      <c r="D112" s="97" t="str">
        <f>'MM CALC'!D105</f>
        <v>DISJUNTOR MONOPOLAR TERMOMAGNÉTICO 5KA, DE 50A</v>
      </c>
      <c r="E112" s="49" t="str">
        <f>'MM CALC'!E105</f>
        <v>u</v>
      </c>
      <c r="F112" s="53">
        <f>'MM CALC'!F105</f>
        <v>1</v>
      </c>
      <c r="G112" s="54">
        <v>22.37</v>
      </c>
      <c r="H112" s="54">
        <f t="shared" si="16"/>
        <v>29.03</v>
      </c>
      <c r="I112" s="207">
        <f t="shared" si="19"/>
        <v>29.03</v>
      </c>
      <c r="K112" s="128"/>
    </row>
    <row r="113" spans="1:11" s="55" customFormat="1" ht="22.5" x14ac:dyDescent="0.2">
      <c r="A113" s="206" t="str">
        <f>'MM CALC'!A106</f>
        <v>5.15</v>
      </c>
      <c r="B113" s="52" t="str">
        <f>'MM CALC'!B106</f>
        <v>SEINFRA</v>
      </c>
      <c r="C113" s="49" t="str">
        <f>'MM CALC'!C106</f>
        <v>ED-14179</v>
      </c>
      <c r="D113" s="97" t="str">
        <f>'MM CALC'!D106</f>
        <v>QUADRO DE DISTRIBUIÇÃO PARA 8 MÓDULOS COM BARRAMENTO E CHAVE</v>
      </c>
      <c r="E113" s="49" t="str">
        <f>'MM CALC'!E106</f>
        <v>u</v>
      </c>
      <c r="F113" s="53">
        <f>'MM CALC'!F106</f>
        <v>1</v>
      </c>
      <c r="G113" s="54">
        <v>115.14</v>
      </c>
      <c r="H113" s="54">
        <f t="shared" si="16"/>
        <v>149.41999999999999</v>
      </c>
      <c r="I113" s="207">
        <f t="shared" si="19"/>
        <v>149.41999999999999</v>
      </c>
      <c r="K113" s="128"/>
    </row>
    <row r="114" spans="1:11" s="55" customFormat="1" ht="11.25" x14ac:dyDescent="0.2">
      <c r="A114" s="206" t="str">
        <f>'MM CALC'!A107</f>
        <v>5.16</v>
      </c>
      <c r="B114" s="51" t="str">
        <f>'MM CALC'!B107</f>
        <v>SEINFRA</v>
      </c>
      <c r="C114" s="92" t="str">
        <f>'MM CALC'!C107</f>
        <v>ED-15114</v>
      </c>
      <c r="D114" s="97" t="str">
        <f>'MM CALC'!D107</f>
        <v>DISPOSITIVO DE PROTEÇÃO DIFERENCIAL RESIDUAL - DR 25A</v>
      </c>
      <c r="E114" s="49" t="str">
        <f>'MM CALC'!E107</f>
        <v>u</v>
      </c>
      <c r="F114" s="53">
        <f>'MM CALC'!F107</f>
        <v>1</v>
      </c>
      <c r="G114" s="63">
        <v>136.76</v>
      </c>
      <c r="H114" s="54">
        <f t="shared" si="16"/>
        <v>177.47</v>
      </c>
      <c r="I114" s="207">
        <f t="shared" si="19"/>
        <v>177.47</v>
      </c>
      <c r="K114" s="128"/>
    </row>
    <row r="115" spans="1:11" s="55" customFormat="1" ht="22.5" x14ac:dyDescent="0.2">
      <c r="A115" s="206" t="str">
        <f>'MM CALC'!A108</f>
        <v>5.17</v>
      </c>
      <c r="B115" s="52" t="str">
        <f>'MM CALC'!B108</f>
        <v>SEINFRA</v>
      </c>
      <c r="C115" s="49" t="str">
        <f>'MM CALC'!C108</f>
        <v>ED-16600</v>
      </c>
      <c r="D115" s="97" t="str">
        <f>'MM CALC'!D108</f>
        <v>SUPRESSOR DE SURTO PARA PROTEÇÃO PRIMÁRIA EM QGD, ATÉ 1,5 KV - 5 KA</v>
      </c>
      <c r="E115" s="49" t="str">
        <f>'MM CALC'!E108</f>
        <v>u</v>
      </c>
      <c r="F115" s="53">
        <f>'MM CALC'!F108</f>
        <v>1</v>
      </c>
      <c r="G115" s="54">
        <v>46.54</v>
      </c>
      <c r="H115" s="54">
        <f t="shared" si="16"/>
        <v>60.39</v>
      </c>
      <c r="I115" s="207">
        <f t="shared" si="19"/>
        <v>60.39</v>
      </c>
      <c r="K115" s="128"/>
    </row>
    <row r="116" spans="1:11" s="55" customFormat="1" ht="45.75" customHeight="1" x14ac:dyDescent="0.2">
      <c r="A116" s="206" t="str">
        <f>'MM CALC'!A109</f>
        <v>5.18</v>
      </c>
      <c r="B116" s="181" t="str">
        <f>'MM CALC'!B109</f>
        <v>SEINFRA</v>
      </c>
      <c r="C116" s="182" t="str">
        <f>'MM CALC'!C109</f>
        <v>ED-20579</v>
      </c>
      <c r="D116" s="183" t="str">
        <f>'MM CALC'!D109</f>
        <v>ENTRADA DE ENERGIA AÉREA, TIPO B1, PADRÃO CEMIG, CARGA INSTALADA DE ATÉ 10KW, BIFÁSICO, COM SAÍDA SUBTERRÂNEA, INCLUSIVE POSTE, CAIXA PARA MEDIDOR, DISJUNTOR, BARRAMENTO, ATERRAMENTO E ACESSÓRIOS</v>
      </c>
      <c r="E116" s="182" t="str">
        <f>'MM CALC'!E109</f>
        <v>u</v>
      </c>
      <c r="F116" s="184">
        <f>'MM CALC'!F109</f>
        <v>1</v>
      </c>
      <c r="G116" s="185">
        <v>2346.7800000000002</v>
      </c>
      <c r="H116" s="185">
        <f t="shared" si="16"/>
        <v>3045.42</v>
      </c>
      <c r="I116" s="208">
        <f t="shared" si="19"/>
        <v>3045.42</v>
      </c>
      <c r="K116" s="128"/>
    </row>
    <row r="117" spans="1:11" s="64" customFormat="1" ht="11.25" x14ac:dyDescent="0.2">
      <c r="A117" s="204">
        <f>'MM CALC'!A110</f>
        <v>6</v>
      </c>
      <c r="B117" s="51"/>
      <c r="C117" s="92"/>
      <c r="D117" s="146" t="str">
        <f>'MM CALC'!D110</f>
        <v>INSTALAÇÕES HIDROSSANITÁRIAS</v>
      </c>
      <c r="E117" s="92"/>
      <c r="F117" s="53"/>
      <c r="G117" s="63"/>
      <c r="H117" s="116"/>
      <c r="I117" s="205">
        <f>SUM(I118:I131)</f>
        <v>10925.289999999999</v>
      </c>
      <c r="K117" s="127"/>
    </row>
    <row r="118" spans="1:11" s="55" customFormat="1" ht="22.5" x14ac:dyDescent="0.2">
      <c r="A118" s="206" t="str">
        <f>'MM CALC'!A111</f>
        <v>6.1</v>
      </c>
      <c r="B118" s="52" t="str">
        <f>'MM CALC'!B111</f>
        <v>SEINFRA</v>
      </c>
      <c r="C118" s="49" t="str">
        <f>'MM CALC'!C111</f>
        <v>ED-50221</v>
      </c>
      <c r="D118" s="97" t="str">
        <f>'MM CALC'!D111</f>
        <v>PONTO DE ÁGUA FRIA EMBUTIDO, INCLUINDO TUBO DE PVC RÍGIDO SOLDÁVEL E CONEXÕES</v>
      </c>
      <c r="E118" s="49" t="str">
        <f>'MM CALC'!E111</f>
        <v>u</v>
      </c>
      <c r="F118" s="53">
        <f>'MM CALC'!F111</f>
        <v>7</v>
      </c>
      <c r="G118" s="54">
        <v>138</v>
      </c>
      <c r="H118" s="54">
        <f t="shared" si="16"/>
        <v>179.08</v>
      </c>
      <c r="I118" s="207">
        <f t="shared" ref="I118:I130" si="20">ROUND((F118*H118),2)</f>
        <v>1253.56</v>
      </c>
      <c r="K118" s="128"/>
    </row>
    <row r="119" spans="1:11" s="55" customFormat="1" ht="33.75" x14ac:dyDescent="0.2">
      <c r="A119" s="206" t="str">
        <f>'MM CALC'!A112</f>
        <v>6.2</v>
      </c>
      <c r="B119" s="52" t="str">
        <f>'MM CALC'!B112</f>
        <v>SEINFRA</v>
      </c>
      <c r="C119" s="49" t="str">
        <f>'MM CALC'!C112</f>
        <v>ED-49989</v>
      </c>
      <c r="D119" s="97" t="str">
        <f>'MM CALC'!D112</f>
        <v>REGISTRO DE GAVETA, TIPO BASE, ROSCÁVEL 3/4" (PARA TUBO SOLDÁVEL OU PPR DN 25MM/CPVC DN 22MM), INCLUSIVE ACABAMENTO (PADRÃO MÉDIO) E CANOPLA CROMADO</v>
      </c>
      <c r="E119" s="49" t="str">
        <f>'MM CALC'!E112</f>
        <v>u</v>
      </c>
      <c r="F119" s="53">
        <f>'MM CALC'!F112</f>
        <v>3</v>
      </c>
      <c r="G119" s="54">
        <v>96.34</v>
      </c>
      <c r="H119" s="54">
        <f t="shared" si="16"/>
        <v>125.02</v>
      </c>
      <c r="I119" s="207">
        <f t="shared" si="20"/>
        <v>375.06</v>
      </c>
      <c r="K119" s="128"/>
    </row>
    <row r="120" spans="1:11" s="55" customFormat="1" ht="22.5" x14ac:dyDescent="0.2">
      <c r="A120" s="206" t="str">
        <f>'MM CALC'!A113</f>
        <v>6.3</v>
      </c>
      <c r="B120" s="52" t="str">
        <f>'MM CALC'!B113</f>
        <v>SEINFRA</v>
      </c>
      <c r="C120" s="49" t="str">
        <f>'MM CALC'!C113</f>
        <v>ED-50000</v>
      </c>
      <c r="D120" s="97" t="str">
        <f>'MM CALC'!D113</f>
        <v>REGISTRO DE ESFERA, TIPO PVC SOLDÁVEL DN 25MM (3/4"), INCLUSIVE VOLANTE PARA ACIONAMENTO</v>
      </c>
      <c r="E120" s="49" t="str">
        <f>'MM CALC'!E113</f>
        <v>u</v>
      </c>
      <c r="F120" s="53">
        <f>'MM CALC'!F113</f>
        <v>1</v>
      </c>
      <c r="G120" s="54">
        <v>24.19</v>
      </c>
      <c r="H120" s="54">
        <f t="shared" si="16"/>
        <v>31.39</v>
      </c>
      <c r="I120" s="207">
        <f t="shared" si="20"/>
        <v>31.39</v>
      </c>
      <c r="K120" s="128"/>
    </row>
    <row r="121" spans="1:11" s="55" customFormat="1" ht="22.5" x14ac:dyDescent="0.2">
      <c r="A121" s="206" t="str">
        <f>'MM CALC'!A114</f>
        <v>6.4</v>
      </c>
      <c r="B121" s="52" t="str">
        <f>'MM CALC'!B114</f>
        <v>SEINFRA</v>
      </c>
      <c r="C121" s="49" t="str">
        <f>'MM CALC'!C114</f>
        <v>ED-49844</v>
      </c>
      <c r="D121" s="97" t="str">
        <f>'MM CALC'!D114</f>
        <v>ADAPTADOR SOLDÁVEL DE PVC MARROM COM FLANGES E ANEL PARA CAIXA DÁGUA Ø 20 MM X 1/2"</v>
      </c>
      <c r="E121" s="49" t="str">
        <f>'MM CALC'!E114</f>
        <v>u</v>
      </c>
      <c r="F121" s="53">
        <f>'MM CALC'!F114</f>
        <v>1</v>
      </c>
      <c r="G121" s="54">
        <v>19.02</v>
      </c>
      <c r="H121" s="54">
        <f t="shared" si="16"/>
        <v>24.68</v>
      </c>
      <c r="I121" s="207">
        <f t="shared" si="20"/>
        <v>24.68</v>
      </c>
      <c r="K121" s="128"/>
    </row>
    <row r="122" spans="1:11" s="55" customFormat="1" ht="33.75" x14ac:dyDescent="0.2">
      <c r="A122" s="206" t="str">
        <f>'MM CALC'!A115</f>
        <v>6.5</v>
      </c>
      <c r="B122" s="52" t="str">
        <f>'MM CALC'!B115</f>
        <v>SEINFRA</v>
      </c>
      <c r="C122" s="49" t="str">
        <f>'MM CALC'!C115</f>
        <v>ED-50303</v>
      </c>
      <c r="D122" s="97" t="str">
        <f>'MM CALC'!D115</f>
        <v>TORNEIRA DE BÓIA, TIPO ROSCÁVEL 1/2", EXCLUSIVE ADAPTADOR SOLDÁVEL DE PVC COM FLANGES E ANEL PARA CAIXA DÁGUA</v>
      </c>
      <c r="E122" s="49" t="str">
        <f>'MM CALC'!E115</f>
        <v>u</v>
      </c>
      <c r="F122" s="53">
        <f>'MM CALC'!F115</f>
        <v>1</v>
      </c>
      <c r="G122" s="54">
        <v>102.56</v>
      </c>
      <c r="H122" s="54">
        <f t="shared" si="16"/>
        <v>133.09</v>
      </c>
      <c r="I122" s="207">
        <f t="shared" si="20"/>
        <v>133.09</v>
      </c>
      <c r="K122" s="128"/>
    </row>
    <row r="123" spans="1:11" s="55" customFormat="1" ht="11.25" x14ac:dyDescent="0.2">
      <c r="A123" s="206" t="str">
        <f>'MM CALC'!A116</f>
        <v>6.6</v>
      </c>
      <c r="B123" s="52" t="str">
        <f>'MM CALC'!B116</f>
        <v>SEINFRA</v>
      </c>
      <c r="C123" s="49" t="str">
        <f>'MM CALC'!C116</f>
        <v>ED-49937</v>
      </c>
      <c r="D123" s="97" t="str">
        <f>'MM CALC'!D116</f>
        <v>CAIXA DÁGUA DE POLIETILENO COM TAMPA 1500 L</v>
      </c>
      <c r="E123" s="49" t="str">
        <f>'MM CALC'!E116</f>
        <v>u</v>
      </c>
      <c r="F123" s="53">
        <f>'MM CALC'!F116</f>
        <v>1</v>
      </c>
      <c r="G123" s="54">
        <v>1934.67</v>
      </c>
      <c r="H123" s="54">
        <f t="shared" si="16"/>
        <v>2510.62</v>
      </c>
      <c r="I123" s="207">
        <f t="shared" si="20"/>
        <v>2510.62</v>
      </c>
      <c r="K123" s="128"/>
    </row>
    <row r="124" spans="1:11" s="55" customFormat="1" ht="36.75" customHeight="1" x14ac:dyDescent="0.2">
      <c r="A124" s="206" t="str">
        <f>'MM CALC'!A117</f>
        <v>6.7</v>
      </c>
      <c r="B124" s="52" t="str">
        <f>'MM CALC'!B117</f>
        <v>SEINFRA</v>
      </c>
      <c r="C124" s="49" t="str">
        <f>'MM CALC'!C117</f>
        <v>ED-15204</v>
      </c>
      <c r="D124" s="97" t="str">
        <f>'MM CALC'!D117</f>
        <v>KIT CAVALETE PARA MEDIÇÃO DE ÁGUA, EMBUTIDO EM
ALVENARIA, EM AÇO GALVANIZADO DN 20MM (1/2") - PADRÃO
CONCESSIONÁRIA LOCAL, EXCLUSIVE HIDRÔMETRO</v>
      </c>
      <c r="E124" s="49" t="str">
        <f>'MM CALC'!E117</f>
        <v>u</v>
      </c>
      <c r="F124" s="53">
        <f>'MM CALC'!F117</f>
        <v>1</v>
      </c>
      <c r="G124" s="54">
        <v>541.46</v>
      </c>
      <c r="H124" s="54">
        <f t="shared" si="16"/>
        <v>702.65</v>
      </c>
      <c r="I124" s="207">
        <f t="shared" si="20"/>
        <v>702.65</v>
      </c>
      <c r="K124" s="128"/>
    </row>
    <row r="125" spans="1:11" s="55" customFormat="1" ht="22.5" x14ac:dyDescent="0.2">
      <c r="A125" s="206" t="str">
        <f>'MM CALC'!A118</f>
        <v>6.8</v>
      </c>
      <c r="B125" s="52" t="str">
        <f>'MM CALC'!B118</f>
        <v>SEINFRA</v>
      </c>
      <c r="C125" s="49" t="str">
        <f>'MM CALC'!C118</f>
        <v>ED-50225</v>
      </c>
      <c r="D125" s="97" t="str">
        <f>'MM CALC'!D118</f>
        <v>PONTO DE ESGOTO, INCLUINDO TUBO DE PVC RÍGIDO SOLDÁVEL DE 100 MM E CONEXÕES (VASO SANITÁRIO)</v>
      </c>
      <c r="E125" s="49" t="str">
        <f>'MM CALC'!E118</f>
        <v>u</v>
      </c>
      <c r="F125" s="53">
        <f>'MM CALC'!F118</f>
        <v>2</v>
      </c>
      <c r="G125" s="54">
        <v>314.10000000000002</v>
      </c>
      <c r="H125" s="54">
        <f t="shared" si="16"/>
        <v>407.61</v>
      </c>
      <c r="I125" s="207">
        <f t="shared" si="20"/>
        <v>815.22</v>
      </c>
      <c r="K125" s="128"/>
    </row>
    <row r="126" spans="1:11" s="55" customFormat="1" ht="33.75" x14ac:dyDescent="0.2">
      <c r="A126" s="206" t="str">
        <f>'MM CALC'!A119</f>
        <v>6.9</v>
      </c>
      <c r="B126" s="52" t="str">
        <f>'MM CALC'!B119</f>
        <v>SEINFRA</v>
      </c>
      <c r="C126" s="49" t="str">
        <f>'MM CALC'!C119</f>
        <v>ED-50223</v>
      </c>
      <c r="D126" s="97" t="str">
        <f>'MM CALC'!D119</f>
        <v>PONTO DE ESGOTO, INCLUINDO TUBO DE PVC RÍGIDO SOLDÁVEL DE 40 MM E CONEXÕES (LAVATÓRIOS, MICTÓRIOS, RALOS SIFONADOS, ETC.)</v>
      </c>
      <c r="E126" s="49" t="str">
        <f>'MM CALC'!E119</f>
        <v>u</v>
      </c>
      <c r="F126" s="53">
        <f>'MM CALC'!F119</f>
        <v>4</v>
      </c>
      <c r="G126" s="54">
        <v>166.7</v>
      </c>
      <c r="H126" s="54">
        <f t="shared" si="16"/>
        <v>216.33</v>
      </c>
      <c r="I126" s="207">
        <f t="shared" si="20"/>
        <v>865.32</v>
      </c>
      <c r="K126" s="128"/>
    </row>
    <row r="127" spans="1:11" s="55" customFormat="1" ht="33.75" x14ac:dyDescent="0.2">
      <c r="A127" s="206" t="str">
        <f>'MM CALC'!A120</f>
        <v>6.10</v>
      </c>
      <c r="B127" s="52" t="str">
        <f>'MM CALC'!B120</f>
        <v>SEINFRA</v>
      </c>
      <c r="C127" s="49" t="str">
        <f>'MM CALC'!C120</f>
        <v>ED-50224</v>
      </c>
      <c r="D127" s="97" t="str">
        <f>'MM CALC'!D120</f>
        <v>PONTO DE ESGOTO, INCLUINDO TUBO DE PVC RÍGIDO SOLDÁVEL DE 50 MM E CONEXÕES (PIAS DE COZINHA, MÁQUINAS DE LAVAR, ETC.)</v>
      </c>
      <c r="E127" s="49" t="str">
        <f>'MM CALC'!E120</f>
        <v>u</v>
      </c>
      <c r="F127" s="53">
        <f>'MM CALC'!F120</f>
        <v>4</v>
      </c>
      <c r="G127" s="54">
        <v>219.35</v>
      </c>
      <c r="H127" s="54">
        <f t="shared" si="16"/>
        <v>284.64999999999998</v>
      </c>
      <c r="I127" s="207">
        <f t="shared" si="20"/>
        <v>1138.5999999999999</v>
      </c>
      <c r="K127" s="128"/>
    </row>
    <row r="128" spans="1:11" s="55" customFormat="1" ht="33.75" x14ac:dyDescent="0.2">
      <c r="A128" s="206" t="str">
        <f>'MM CALC'!A121</f>
        <v>6.11</v>
      </c>
      <c r="B128" s="52" t="str">
        <f>'MM CALC'!B121</f>
        <v>SEINFRA</v>
      </c>
      <c r="C128" s="49" t="str">
        <f>'MM CALC'!C121</f>
        <v>ED-8845</v>
      </c>
      <c r="D128" s="97" t="str">
        <f>'MM CALC'!D121</f>
        <v>FORNECIMENTO E ASSENTAMENTO DE TUBO PVC RÍGIDO, VENTILAÇÃO, PBV - SÉRIE NORMAL, DN 50 MM (2"), INCLUSIVE CONEXÕES</v>
      </c>
      <c r="E128" s="49" t="str">
        <f>'MM CALC'!E121</f>
        <v>m</v>
      </c>
      <c r="F128" s="53">
        <f>'MM CALC'!F121</f>
        <v>10</v>
      </c>
      <c r="G128" s="54">
        <v>23.43</v>
      </c>
      <c r="H128" s="54">
        <f t="shared" si="16"/>
        <v>30.41</v>
      </c>
      <c r="I128" s="207">
        <f t="shared" si="20"/>
        <v>304.10000000000002</v>
      </c>
      <c r="K128" s="128"/>
    </row>
    <row r="129" spans="1:11" s="55" customFormat="1" ht="11.25" x14ac:dyDescent="0.2">
      <c r="A129" s="206" t="str">
        <f>'MM CALC'!A122</f>
        <v>6.12</v>
      </c>
      <c r="B129" s="52" t="str">
        <f>'MM CALC'!B122</f>
        <v>SEINFRA</v>
      </c>
      <c r="C129" s="49" t="str">
        <f>'MM CALC'!C122</f>
        <v>ED-49939</v>
      </c>
      <c r="D129" s="97" t="str">
        <f>'MM CALC'!D122</f>
        <v>CAIXA DE GORDURA PRÉ-FABRICADA SIMPLES VOL. 31 LITROS</v>
      </c>
      <c r="E129" s="49" t="str">
        <f>'MM CALC'!E122</f>
        <v>u</v>
      </c>
      <c r="F129" s="53">
        <f>'MM CALC'!F122</f>
        <v>1</v>
      </c>
      <c r="G129" s="54">
        <v>243.34</v>
      </c>
      <c r="H129" s="54">
        <f t="shared" si="16"/>
        <v>315.77999999999997</v>
      </c>
      <c r="I129" s="207">
        <f t="shared" si="20"/>
        <v>315.77999999999997</v>
      </c>
      <c r="K129" s="128"/>
    </row>
    <row r="130" spans="1:11" s="55" customFormat="1" ht="22.5" x14ac:dyDescent="0.2">
      <c r="A130" s="206" t="str">
        <f>'MM CALC'!A123</f>
        <v>6.13</v>
      </c>
      <c r="B130" s="52" t="str">
        <f>'MM CALC'!B123</f>
        <v>SEINFRA</v>
      </c>
      <c r="C130" s="49" t="str">
        <f>'MM CALC'!C123</f>
        <v>ED-50009</v>
      </c>
      <c r="D130" s="97" t="str">
        <f>'MM CALC'!D123</f>
        <v>CAIXA SIFONADA EM PVC COM GRELHA QUADRADA/REDONDA 150 X 185 X 75 MM</v>
      </c>
      <c r="E130" s="49" t="str">
        <f>'MM CALC'!E123</f>
        <v>u</v>
      </c>
      <c r="F130" s="53">
        <f>'MM CALC'!F123</f>
        <v>4</v>
      </c>
      <c r="G130" s="54">
        <v>122.01</v>
      </c>
      <c r="H130" s="54">
        <f t="shared" si="16"/>
        <v>158.33000000000001</v>
      </c>
      <c r="I130" s="207">
        <f t="shared" si="20"/>
        <v>633.32000000000005</v>
      </c>
      <c r="K130" s="128"/>
    </row>
    <row r="131" spans="1:11" s="55" customFormat="1" ht="56.25" x14ac:dyDescent="0.2">
      <c r="A131" s="206" t="str">
        <f>'MM CALC'!A124</f>
        <v>6.14</v>
      </c>
      <c r="B131" s="52" t="str">
        <f>'MM CALC'!B124</f>
        <v>SEINFRA</v>
      </c>
      <c r="C131" s="49" t="str">
        <f>'MM CALC'!C124</f>
        <v>ED-49887</v>
      </c>
      <c r="D131" s="97" t="str">
        <f>'MM CALC'!D124</f>
        <v>CAIXA DE ESGOTO DE INSPEÇÃO/PASSAGEM EM ALVENARIA (60X60X80CM), REVESTIMENTO EM ARGAMASSA COM ADITIVO IMPERMEABILIZANTE, COM TAMPA DE CONCRETO, INCLUSIVE ESCAVAÇÃO, REATERRO E TRANSPORTE E RETIRADA DO MATERIAL ESCAVADO (EM CAÇAMBA)</v>
      </c>
      <c r="E131" s="49" t="str">
        <f>'MM CALC'!E124</f>
        <v>u</v>
      </c>
      <c r="F131" s="53">
        <f>'MM CALC'!F124</f>
        <v>2</v>
      </c>
      <c r="G131" s="54">
        <v>701.97</v>
      </c>
      <c r="H131" s="54">
        <f t="shared" si="16"/>
        <v>910.95</v>
      </c>
      <c r="I131" s="207">
        <f>ROUND((F131*H131),2)</f>
        <v>1821.9</v>
      </c>
      <c r="K131" s="128"/>
    </row>
    <row r="132" spans="1:11" s="64" customFormat="1" ht="11.25" x14ac:dyDescent="0.2">
      <c r="A132" s="204">
        <f>'MM CALC'!A125</f>
        <v>7</v>
      </c>
      <c r="B132" s="121"/>
      <c r="C132" s="92"/>
      <c r="D132" s="146" t="str">
        <f>'MM CALC'!D125</f>
        <v>LIMPEZA DE OBRA</v>
      </c>
      <c r="E132" s="92"/>
      <c r="F132" s="53"/>
      <c r="G132" s="120"/>
      <c r="H132" s="63"/>
      <c r="I132" s="205">
        <f>SUM(I133:I133)</f>
        <v>999.22</v>
      </c>
      <c r="K132" s="127"/>
    </row>
    <row r="133" spans="1:11" s="55" customFormat="1" ht="11.25" x14ac:dyDescent="0.2">
      <c r="A133" s="206" t="str">
        <f>'MM CALC'!A126</f>
        <v>7.1</v>
      </c>
      <c r="B133" s="52" t="str">
        <f>'MM CALC'!B126</f>
        <v>SEINFRA</v>
      </c>
      <c r="C133" s="49" t="str">
        <f>'MM CALC'!C126</f>
        <v>ED-50266</v>
      </c>
      <c r="D133" s="97" t="str">
        <f>'MM CALC'!D126</f>
        <v>LIMPEZA FINAL PARA ENTREGA DA OBRA</v>
      </c>
      <c r="E133" s="49" t="str">
        <f>'MM CALC'!E126</f>
        <v>m²</v>
      </c>
      <c r="F133" s="53">
        <f>'MM CALC'!F126</f>
        <v>98.932500000000005</v>
      </c>
      <c r="G133" s="98">
        <v>7.78</v>
      </c>
      <c r="H133" s="54">
        <f t="shared" si="16"/>
        <v>10.1</v>
      </c>
      <c r="I133" s="207">
        <f>ROUND((F133*H133),2)</f>
        <v>999.22</v>
      </c>
      <c r="K133" s="128"/>
    </row>
    <row r="134" spans="1:11" s="55" customFormat="1" ht="11.25" x14ac:dyDescent="0.2">
      <c r="A134" s="206"/>
      <c r="B134" s="52"/>
      <c r="C134" s="49"/>
      <c r="D134" s="97"/>
      <c r="E134" s="49"/>
      <c r="F134" s="53"/>
      <c r="G134" s="54"/>
      <c r="H134" s="54"/>
      <c r="I134" s="205">
        <f>I13+I19+I23+I39+I99+I117+I132</f>
        <v>298403.1999999999</v>
      </c>
      <c r="K134" s="131"/>
    </row>
    <row r="135" spans="1:11" x14ac:dyDescent="0.2">
      <c r="A135" s="209"/>
      <c r="B135" s="175"/>
      <c r="C135" s="175"/>
      <c r="D135" s="24"/>
      <c r="E135" s="65"/>
      <c r="F135" s="65"/>
      <c r="G135" s="65"/>
      <c r="H135" s="65"/>
      <c r="I135" s="210"/>
    </row>
    <row r="136" spans="1:11" x14ac:dyDescent="0.2">
      <c r="A136" s="209"/>
      <c r="B136" s="175"/>
      <c r="C136" s="175"/>
      <c r="D136" s="24"/>
      <c r="E136" s="65"/>
      <c r="F136" s="65"/>
      <c r="G136" s="65"/>
      <c r="H136" s="65"/>
      <c r="I136" s="210"/>
    </row>
    <row r="137" spans="1:11" x14ac:dyDescent="0.2">
      <c r="A137" s="209"/>
      <c r="B137" s="175"/>
      <c r="C137" s="175"/>
      <c r="D137" s="24"/>
      <c r="E137" s="65"/>
      <c r="F137" s="65"/>
      <c r="G137" s="65"/>
      <c r="H137" s="65"/>
      <c r="I137" s="210"/>
    </row>
    <row r="138" spans="1:11" x14ac:dyDescent="0.2">
      <c r="A138" s="211"/>
      <c r="B138" s="16"/>
      <c r="C138" s="16"/>
      <c r="D138" s="24"/>
      <c r="E138" s="65"/>
      <c r="F138" s="65"/>
      <c r="G138" s="65"/>
      <c r="H138" s="65"/>
      <c r="I138" s="210"/>
    </row>
    <row r="139" spans="1:11" x14ac:dyDescent="0.2">
      <c r="A139" s="293"/>
      <c r="B139" s="294"/>
      <c r="C139" s="294"/>
      <c r="D139" s="102" t="s">
        <v>30</v>
      </c>
      <c r="E139" s="71"/>
      <c r="F139" s="70"/>
      <c r="G139" s="102" t="s">
        <v>30</v>
      </c>
      <c r="H139" s="100"/>
      <c r="I139" s="210"/>
    </row>
    <row r="140" spans="1:11" x14ac:dyDescent="0.2">
      <c r="A140" s="293"/>
      <c r="B140" s="294"/>
      <c r="C140" s="294"/>
      <c r="D140" s="69" t="str">
        <f>'MM CALC'!D131</f>
        <v>ARMANDO DE FARIAS NERI</v>
      </c>
      <c r="E140" s="71"/>
      <c r="F140" s="70"/>
      <c r="G140" s="101" t="str">
        <f>'MM CALC'!G131</f>
        <v>Thiago Martins Rodrigues</v>
      </c>
      <c r="H140" s="100"/>
      <c r="I140" s="210"/>
    </row>
    <row r="141" spans="1:11" x14ac:dyDescent="0.2">
      <c r="A141" s="295"/>
      <c r="B141" s="296"/>
      <c r="C141" s="296"/>
      <c r="D141" s="102" t="str">
        <f>'MM CALC'!D132</f>
        <v xml:space="preserve">Engenheiro Civil - CREA 78927/D </v>
      </c>
      <c r="E141" s="71"/>
      <c r="F141" s="70"/>
      <c r="G141" s="102" t="str">
        <f>'MM CALC'!G132</f>
        <v xml:space="preserve">Prefeito Municipal </v>
      </c>
      <c r="H141" s="100"/>
      <c r="I141" s="210"/>
    </row>
    <row r="142" spans="1:11" ht="13.5" thickBot="1" x14ac:dyDescent="0.25">
      <c r="A142" s="212"/>
      <c r="B142" s="213"/>
      <c r="C142" s="213"/>
      <c r="D142" s="214"/>
      <c r="E142" s="215"/>
      <c r="F142" s="215"/>
      <c r="G142" s="215"/>
      <c r="H142" s="215"/>
      <c r="I142" s="216"/>
    </row>
    <row r="143" spans="1:11" x14ac:dyDescent="0.2">
      <c r="A143" s="23"/>
      <c r="B143" s="16"/>
      <c r="C143" s="16"/>
      <c r="D143" s="24"/>
      <c r="E143" s="65"/>
      <c r="F143" s="65"/>
      <c r="G143" s="65"/>
      <c r="H143" s="65"/>
      <c r="I143" s="66"/>
    </row>
    <row r="144" spans="1:11" x14ac:dyDescent="0.2">
      <c r="A144" s="20"/>
      <c r="B144" s="21"/>
      <c r="C144" s="21"/>
      <c r="D144" s="22"/>
      <c r="E144" s="67"/>
      <c r="F144" s="67"/>
      <c r="G144" s="67"/>
      <c r="H144" s="67"/>
      <c r="I144" s="68"/>
    </row>
    <row r="145" spans="9:9" x14ac:dyDescent="0.2">
      <c r="I145" s="103"/>
    </row>
  </sheetData>
  <autoFilter ref="A11:I134"/>
  <mergeCells count="10">
    <mergeCell ref="A3:I3"/>
    <mergeCell ref="E7:F7"/>
    <mergeCell ref="E6:I6"/>
    <mergeCell ref="G7:H8"/>
    <mergeCell ref="A7:D7"/>
    <mergeCell ref="A140:C140"/>
    <mergeCell ref="A141:C141"/>
    <mergeCell ref="A139:C139"/>
    <mergeCell ref="A8:D8"/>
    <mergeCell ref="I7:I9"/>
  </mergeCells>
  <phoneticPr fontId="21" type="noConversion"/>
  <conditionalFormatting sqref="C13:C134">
    <cfRule type="expression" dxfId="0" priority="145" stopIfTrue="1">
      <formula>OR(#REF!="M",#REF!="A")</formula>
    </cfRule>
  </conditionalFormatting>
  <printOptions horizontalCentered="1"/>
  <pageMargins left="0.78740157480314965" right="0.39370078740157483" top="0.98425196850393704" bottom="0.98425196850393704" header="0.51181102362204722" footer="0.51181102362204722"/>
  <pageSetup paperSize="9" fitToHeight="0" orientation="landscape" r:id="rId1"/>
  <headerFooter alignWithMargins="0">
    <oddFooter>&amp;C
Página &amp;P de &amp;N</oddFooter>
  </headerFooter>
  <ignoredErrors>
    <ignoredError sqref="I51:I57 I19:I22 I25:I28 I30:I38 I40:I48 I99:I132 I58 I59:I98" formula="1"/>
  </ignoredErrors>
  <drawing r:id="rId2"/>
  <legacyDrawing r:id="rId3"/>
  <oleObjects>
    <mc:AlternateContent xmlns:mc="http://schemas.openxmlformats.org/markup-compatibility/2006">
      <mc:Choice Requires="x14">
        <oleObject progId="Word.Picture.8" shapeId="1025" r:id="rId4">
          <objectPr defaultSize="0" autoPict="0" r:id="rId5">
            <anchor moveWithCells="1">
              <from>
                <xdr:col>0</xdr:col>
                <xdr:colOff>228600</xdr:colOff>
                <xdr:row>0</xdr:row>
                <xdr:rowOff>209550</xdr:rowOff>
              </from>
              <to>
                <xdr:col>2</xdr:col>
                <xdr:colOff>133350</xdr:colOff>
                <xdr:row>0</xdr:row>
                <xdr:rowOff>895350</xdr:rowOff>
              </to>
            </anchor>
          </objectPr>
        </oleObject>
      </mc:Choice>
      <mc:Fallback>
        <oleObject progId="Word.Picture.8"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145"/>
  <sheetViews>
    <sheetView showGridLines="0" zoomScale="75" zoomScaleNormal="75" zoomScaleSheetLayoutView="115" workbookViewId="0">
      <pane ySplit="7" topLeftCell="A116" activePane="bottomLeft" state="frozen"/>
      <selection pane="bottomLeft" activeCell="D7" sqref="D7:F126"/>
    </sheetView>
  </sheetViews>
  <sheetFormatPr defaultColWidth="9.140625" defaultRowHeight="12.75" x14ac:dyDescent="0.2"/>
  <cols>
    <col min="1" max="1" width="7.140625" style="76" customWidth="1"/>
    <col min="2" max="2" width="10.140625" style="72" bestFit="1" customWidth="1"/>
    <col min="3" max="3" width="9.5703125" style="72" customWidth="1"/>
    <col min="4" max="4" width="58.140625" style="13" customWidth="1"/>
    <col min="5" max="5" width="7.42578125" style="72" customWidth="1"/>
    <col min="6" max="6" width="8.42578125" style="77" bestFit="1" customWidth="1"/>
    <col min="7" max="7" width="110.7109375" style="18" customWidth="1"/>
    <col min="8" max="16384" width="9.140625" style="18"/>
  </cols>
  <sheetData>
    <row r="1" spans="1:7" x14ac:dyDescent="0.2">
      <c r="A1" s="320" t="s">
        <v>58</v>
      </c>
      <c r="B1" s="321"/>
      <c r="C1" s="321"/>
      <c r="D1" s="321"/>
      <c r="E1" s="321"/>
      <c r="F1" s="321"/>
      <c r="G1" s="322"/>
    </row>
    <row r="2" spans="1:7" x14ac:dyDescent="0.2">
      <c r="A2" s="73"/>
      <c r="B2" s="37"/>
      <c r="C2" s="37"/>
      <c r="D2" s="17"/>
      <c r="E2" s="37"/>
      <c r="F2" s="37"/>
      <c r="G2" s="27"/>
    </row>
    <row r="3" spans="1:7" s="12" customFormat="1" x14ac:dyDescent="0.2">
      <c r="A3" s="15" t="s">
        <v>435</v>
      </c>
      <c r="B3" s="2"/>
      <c r="C3" s="2"/>
      <c r="D3" s="78"/>
      <c r="E3" s="174" t="s">
        <v>453</v>
      </c>
      <c r="F3" s="141"/>
      <c r="G3" s="8"/>
    </row>
    <row r="4" spans="1:7" s="12" customFormat="1" x14ac:dyDescent="0.2">
      <c r="A4" s="15" t="s">
        <v>401</v>
      </c>
      <c r="B4" s="2"/>
      <c r="C4" s="2"/>
      <c r="D4" s="79"/>
      <c r="E4" s="2"/>
      <c r="F4" s="142"/>
      <c r="G4" s="8"/>
    </row>
    <row r="5" spans="1:7" s="12" customFormat="1" x14ac:dyDescent="0.2">
      <c r="A5" s="173" t="s">
        <v>436</v>
      </c>
      <c r="B5" s="2"/>
      <c r="C5" s="2"/>
      <c r="D5" s="79"/>
      <c r="E5" s="2"/>
      <c r="F5" s="2"/>
      <c r="G5" s="8"/>
    </row>
    <row r="6" spans="1:7" ht="13.5" thickBot="1" x14ac:dyDescent="0.25">
      <c r="A6" s="74"/>
      <c r="B6" s="24"/>
      <c r="C6" s="24"/>
      <c r="D6" s="17"/>
      <c r="E6" s="24"/>
      <c r="F6" s="75"/>
      <c r="G6" s="27"/>
    </row>
    <row r="7" spans="1:7" s="72" customFormat="1" x14ac:dyDescent="0.2">
      <c r="A7" s="165" t="s">
        <v>0</v>
      </c>
      <c r="B7" s="125" t="s">
        <v>6</v>
      </c>
      <c r="C7" s="164" t="s">
        <v>2</v>
      </c>
      <c r="D7" s="241" t="s">
        <v>1</v>
      </c>
      <c r="E7" s="242" t="s">
        <v>3</v>
      </c>
      <c r="F7" s="243" t="s">
        <v>4</v>
      </c>
      <c r="G7" s="231" t="s">
        <v>13</v>
      </c>
    </row>
    <row r="8" spans="1:7" s="96" customFormat="1" ht="11.25" x14ac:dyDescent="0.2">
      <c r="A8" s="93" t="s">
        <v>31</v>
      </c>
      <c r="B8" s="94"/>
      <c r="C8" s="94"/>
      <c r="D8" s="244"/>
      <c r="E8" s="94"/>
      <c r="F8" s="245"/>
      <c r="G8" s="95"/>
    </row>
    <row r="9" spans="1:7" s="96" customFormat="1" ht="11.25" x14ac:dyDescent="0.2">
      <c r="A9" s="148">
        <v>1</v>
      </c>
      <c r="B9" s="107"/>
      <c r="C9" s="217"/>
      <c r="D9" s="246" t="s">
        <v>184</v>
      </c>
      <c r="E9" s="149"/>
      <c r="F9" s="247"/>
      <c r="G9" s="232"/>
    </row>
    <row r="10" spans="1:7" s="96" customFormat="1" ht="67.5" x14ac:dyDescent="0.2">
      <c r="A10" s="150" t="s">
        <v>8</v>
      </c>
      <c r="B10" s="108" t="s">
        <v>37</v>
      </c>
      <c r="C10" s="218" t="s">
        <v>403</v>
      </c>
      <c r="D10" s="248" t="s">
        <v>402</v>
      </c>
      <c r="E10" s="151" t="s">
        <v>321</v>
      </c>
      <c r="F10" s="249">
        <v>1</v>
      </c>
      <c r="G10" s="233" t="s">
        <v>247</v>
      </c>
    </row>
    <row r="11" spans="1:7" s="96" customFormat="1" ht="45" x14ac:dyDescent="0.2">
      <c r="A11" s="152" t="s">
        <v>22</v>
      </c>
      <c r="B11" s="109" t="s">
        <v>37</v>
      </c>
      <c r="C11" s="219" t="s">
        <v>406</v>
      </c>
      <c r="D11" s="250" t="s">
        <v>405</v>
      </c>
      <c r="E11" s="153" t="s">
        <v>26</v>
      </c>
      <c r="F11" s="251">
        <f>6.45*6.45+3.9*(10.35-1.05)+3.9*(6.45-1.05)</f>
        <v>98.932500000000005</v>
      </c>
      <c r="G11" s="234" t="s">
        <v>248</v>
      </c>
    </row>
    <row r="12" spans="1:7" s="96" customFormat="1" ht="11.25" x14ac:dyDescent="0.2">
      <c r="A12" s="148">
        <v>2</v>
      </c>
      <c r="B12" s="107"/>
      <c r="C12" s="217"/>
      <c r="D12" s="246" t="s">
        <v>185</v>
      </c>
      <c r="E12" s="149"/>
      <c r="F12" s="252"/>
      <c r="G12" s="235"/>
    </row>
    <row r="13" spans="1:7" s="96" customFormat="1" ht="78.75" x14ac:dyDescent="0.2">
      <c r="A13" s="150" t="s">
        <v>9</v>
      </c>
      <c r="B13" s="108" t="s">
        <v>37</v>
      </c>
      <c r="C13" s="218" t="s">
        <v>44</v>
      </c>
      <c r="D13" s="248" t="s">
        <v>407</v>
      </c>
      <c r="E13" s="151" t="s">
        <v>27</v>
      </c>
      <c r="F13" s="249">
        <f>(0.8*0.8*1.35*17)+(((6.05-0.3-0.1)+6.05+(6.05-0.15-0.3)+(6.05-0.1-0.4-0.1)+(6.05-0.15)+(6.05-0.1-0.4)+(3.7-0.1-0.1)+(3.7-0.1)+3.7+(3.7-0.2)+(5.4+3.7-0.15-0.15-0.4)+((3.9-0.15)*3)+(5.4-0.15-0.2)+(5.4-0.4-0.3-0.3)+(1.9*2)+(1.8*3))*0.35*0.15)</f>
        <v>19.245000000000005</v>
      </c>
      <c r="G13" s="236" t="s">
        <v>390</v>
      </c>
    </row>
    <row r="14" spans="1:7" s="96" customFormat="1" ht="78.75" x14ac:dyDescent="0.2">
      <c r="A14" s="150" t="s">
        <v>60</v>
      </c>
      <c r="B14" s="108" t="s">
        <v>37</v>
      </c>
      <c r="C14" s="218" t="s">
        <v>45</v>
      </c>
      <c r="D14" s="248" t="s">
        <v>408</v>
      </c>
      <c r="E14" s="151" t="s">
        <v>26</v>
      </c>
      <c r="F14" s="249">
        <f>(0.8*0.8*17)+(((6.05-0.3-0.1)+6.05+(6.05-0.15-0.3)+(6.05-0.1-0.4-0.1)+(6.05-0.15)+(6.05-0.1-0.4)+(3.7-0.1-0.1)+(3.7-0.1)+3.7+(3.7-0.2)+(5.4+3.7-0.15-0.15-0.4)+((3.9-0.15)*3)+(5.4-0.15-0.2)+(5.4-0.4-0.3-0.3)+(1.9*2)+(1.8*3))*0.15)</f>
        <v>23.900000000000006</v>
      </c>
      <c r="G14" s="236" t="s">
        <v>391</v>
      </c>
    </row>
    <row r="15" spans="1:7" s="96" customFormat="1" ht="22.5" x14ac:dyDescent="0.2">
      <c r="A15" s="152" t="s">
        <v>61</v>
      </c>
      <c r="B15" s="109" t="s">
        <v>37</v>
      </c>
      <c r="C15" s="219" t="s">
        <v>146</v>
      </c>
      <c r="D15" s="253" t="s">
        <v>409</v>
      </c>
      <c r="E15" s="153" t="s">
        <v>27</v>
      </c>
      <c r="F15" s="251">
        <f>F13-F18-F20-F23</f>
        <v>10.292000000000003</v>
      </c>
      <c r="G15" s="237" t="s">
        <v>367</v>
      </c>
    </row>
    <row r="16" spans="1:7" s="96" customFormat="1" ht="11.25" x14ac:dyDescent="0.2">
      <c r="A16" s="154">
        <v>3</v>
      </c>
      <c r="B16" s="112"/>
      <c r="C16" s="220"/>
      <c r="D16" s="254" t="s">
        <v>186</v>
      </c>
      <c r="E16" s="155"/>
      <c r="F16" s="255"/>
      <c r="G16" s="133"/>
    </row>
    <row r="17" spans="1:7" s="96" customFormat="1" ht="11.25" x14ac:dyDescent="0.2">
      <c r="A17" s="148" t="s">
        <v>10</v>
      </c>
      <c r="B17" s="107"/>
      <c r="C17" s="217"/>
      <c r="D17" s="246" t="s">
        <v>187</v>
      </c>
      <c r="E17" s="149"/>
      <c r="F17" s="252"/>
      <c r="G17" s="133"/>
    </row>
    <row r="18" spans="1:7" s="96" customFormat="1" ht="78.75" x14ac:dyDescent="0.2">
      <c r="A18" s="150" t="s">
        <v>62</v>
      </c>
      <c r="B18" s="108" t="s">
        <v>37</v>
      </c>
      <c r="C18" s="218" t="s">
        <v>42</v>
      </c>
      <c r="D18" s="248" t="s">
        <v>43</v>
      </c>
      <c r="E18" s="151" t="s">
        <v>27</v>
      </c>
      <c r="F18" s="249">
        <f>(0.8*0.8*17*0.05)+(((6.05-0.3-0.1)+6.05+(6.05-0.15-0.3)+(6.05-0.1-0.4-0.1)+(6.05-0.15)+(6.05-0.1-0.4)+(3.7-0.1-0.1)+(3.7-0.1)+3.7+(3.7-0.2)+(5.4+3.7-0.15-0.15-0.4)+((3.9-0.15)*3)+(5.4-0.15-0.2)+(5.4-0.4-0.3-0.3)+(1.9*2)+(1.8*3))*0.15*0.05)</f>
        <v>1.1950000000000003</v>
      </c>
      <c r="G18" s="236" t="s">
        <v>392</v>
      </c>
    </row>
    <row r="19" spans="1:7" s="96" customFormat="1" ht="22.5" x14ac:dyDescent="0.2">
      <c r="A19" s="150" t="s">
        <v>63</v>
      </c>
      <c r="B19" s="108" t="s">
        <v>37</v>
      </c>
      <c r="C19" s="218" t="s">
        <v>46</v>
      </c>
      <c r="D19" s="248" t="s">
        <v>188</v>
      </c>
      <c r="E19" s="151" t="s">
        <v>26</v>
      </c>
      <c r="F19" s="249">
        <f>((0.15*0.3*12)+(0.15*0.4*5))*0.7</f>
        <v>0.58799999999999997</v>
      </c>
      <c r="G19" s="236" t="s">
        <v>393</v>
      </c>
    </row>
    <row r="20" spans="1:7" s="96" customFormat="1" ht="33.75" x14ac:dyDescent="0.2">
      <c r="A20" s="150" t="s">
        <v>64</v>
      </c>
      <c r="B20" s="108" t="s">
        <v>37</v>
      </c>
      <c r="C20" s="218" t="s">
        <v>147</v>
      </c>
      <c r="D20" s="248" t="s">
        <v>383</v>
      </c>
      <c r="E20" s="151" t="s">
        <v>27</v>
      </c>
      <c r="F20" s="249">
        <f>(0.8*0.8*0.3*17)+(((0.15*0.3*12)+(0.15*0.4*5))*0.7)</f>
        <v>3.8520000000000008</v>
      </c>
      <c r="G20" s="236" t="s">
        <v>394</v>
      </c>
    </row>
    <row r="21" spans="1:7" s="96" customFormat="1" ht="11.25" x14ac:dyDescent="0.2">
      <c r="A21" s="150" t="s">
        <v>65</v>
      </c>
      <c r="B21" s="108" t="s">
        <v>37</v>
      </c>
      <c r="C21" s="218" t="s">
        <v>249</v>
      </c>
      <c r="D21" s="248" t="s">
        <v>250</v>
      </c>
      <c r="E21" s="151" t="s">
        <v>251</v>
      </c>
      <c r="F21" s="249">
        <f>F20*80</f>
        <v>308.16000000000008</v>
      </c>
      <c r="G21" s="236" t="s">
        <v>380</v>
      </c>
    </row>
    <row r="22" spans="1:7" s="96" customFormat="1" ht="11.25" x14ac:dyDescent="0.2">
      <c r="A22" s="148" t="s">
        <v>29</v>
      </c>
      <c r="B22" s="107"/>
      <c r="C22" s="217"/>
      <c r="D22" s="246" t="s">
        <v>190</v>
      </c>
      <c r="E22" s="149"/>
      <c r="F22" s="252"/>
      <c r="G22" s="133"/>
    </row>
    <row r="23" spans="1:7" s="96" customFormat="1" ht="67.5" x14ac:dyDescent="0.2">
      <c r="A23" s="150" t="s">
        <v>66</v>
      </c>
      <c r="B23" s="108" t="s">
        <v>37</v>
      </c>
      <c r="C23" s="218" t="s">
        <v>147</v>
      </c>
      <c r="D23" s="248" t="s">
        <v>189</v>
      </c>
      <c r="E23" s="151" t="s">
        <v>27</v>
      </c>
      <c r="F23" s="249">
        <f>(((6.05-0.3-0.1)+6.05+(6.05-0.15-0.3)+(6.05-0.1-0.4-0.1)+(6.05-0.15)+(6.05-0.1-0.4)+(3.7-0.1-0.1)+(3.7-0.1)+3.7+(3.7-0.2)+(5.4+3.7-0.15-0.15-0.4)+((3.9-0.15)*3)+(5.4-0.15-0.2)+(5.4-0.4-0.3-0.3)+(1.9*2)+(1.8*3))*0.3*0.15)</f>
        <v>3.9060000000000001</v>
      </c>
      <c r="G23" s="236" t="s">
        <v>252</v>
      </c>
    </row>
    <row r="24" spans="1:7" s="96" customFormat="1" ht="11.25" x14ac:dyDescent="0.2">
      <c r="A24" s="150" t="s">
        <v>67</v>
      </c>
      <c r="B24" s="108" t="s">
        <v>37</v>
      </c>
      <c r="C24" s="218" t="s">
        <v>249</v>
      </c>
      <c r="D24" s="248" t="s">
        <v>250</v>
      </c>
      <c r="E24" s="151" t="s">
        <v>251</v>
      </c>
      <c r="F24" s="249">
        <f>F23*80</f>
        <v>312.48</v>
      </c>
      <c r="G24" s="236" t="s">
        <v>381</v>
      </c>
    </row>
    <row r="25" spans="1:7" s="96" customFormat="1" ht="11.25" x14ac:dyDescent="0.2">
      <c r="A25" s="148" t="s">
        <v>68</v>
      </c>
      <c r="B25" s="107"/>
      <c r="C25" s="217"/>
      <c r="D25" s="246" t="s">
        <v>254</v>
      </c>
      <c r="E25" s="149"/>
      <c r="F25" s="252"/>
      <c r="G25" s="133"/>
    </row>
    <row r="26" spans="1:7" s="96" customFormat="1" ht="56.25" x14ac:dyDescent="0.2">
      <c r="A26" s="150" t="s">
        <v>69</v>
      </c>
      <c r="B26" s="108" t="s">
        <v>37</v>
      </c>
      <c r="C26" s="218" t="s">
        <v>148</v>
      </c>
      <c r="D26" s="256" t="s">
        <v>191</v>
      </c>
      <c r="E26" s="151" t="s">
        <v>26</v>
      </c>
      <c r="F26" s="249">
        <f>((((6.45+6.05)*4)+(6.45*2)+(0.15*2))*0.3)+(((3.7*4)+(3.9+3.9+9.1))*0.3)+(((3.7*2)+5.4+(3.15*2)+(1.75*2)+(1.8*4)+(1.75*6)+1.8+1+2)*0.3)+(((0.15+0.15+0.3+0.3)*2.52*12)+((0.15+0.15+0.4+0.4)*4.15*5))</f>
        <v>92.040999999999997</v>
      </c>
      <c r="G26" s="236" t="s">
        <v>255</v>
      </c>
    </row>
    <row r="27" spans="1:7" s="96" customFormat="1" ht="56.25" x14ac:dyDescent="0.2">
      <c r="A27" s="150" t="s">
        <v>70</v>
      </c>
      <c r="B27" s="108" t="s">
        <v>37</v>
      </c>
      <c r="C27" s="218" t="s">
        <v>40</v>
      </c>
      <c r="D27" s="256" t="s">
        <v>192</v>
      </c>
      <c r="E27" s="151" t="s">
        <v>27</v>
      </c>
      <c r="F27" s="249">
        <f>(6.45*0.15*0.3*2)+(6.05+0.15*0.3*2)+(6.45*0.15*0.3)+(3.7*0.15*0.3*4)+(9.1*0.15*0.3)+(3.7*0.15*0.3*2)+(5.4*0.15*0.3)+(5*0.15*0.3)+(1.75*0.15*0.3* 2)+(1.8*0.15*0.3)+(0.15*0.3*2.52*12)+(0.15*0.4*4.15*5)</f>
        <v>11.731549999999999</v>
      </c>
      <c r="G27" s="236" t="s">
        <v>256</v>
      </c>
    </row>
    <row r="28" spans="1:7" s="96" customFormat="1" ht="11.25" x14ac:dyDescent="0.2">
      <c r="A28" s="150" t="s">
        <v>71</v>
      </c>
      <c r="B28" s="108" t="s">
        <v>37</v>
      </c>
      <c r="C28" s="218" t="s">
        <v>249</v>
      </c>
      <c r="D28" s="248" t="s">
        <v>250</v>
      </c>
      <c r="E28" s="151" t="s">
        <v>251</v>
      </c>
      <c r="F28" s="249">
        <f>F27*80</f>
        <v>938.52399999999989</v>
      </c>
      <c r="G28" s="236" t="s">
        <v>380</v>
      </c>
    </row>
    <row r="29" spans="1:7" s="96" customFormat="1" ht="11.25" x14ac:dyDescent="0.2">
      <c r="A29" s="148" t="s">
        <v>72</v>
      </c>
      <c r="B29" s="107"/>
      <c r="C29" s="217"/>
      <c r="D29" s="257" t="s">
        <v>253</v>
      </c>
      <c r="E29" s="156"/>
      <c r="F29" s="252"/>
      <c r="G29" s="133"/>
    </row>
    <row r="30" spans="1:7" s="96" customFormat="1" ht="22.5" x14ac:dyDescent="0.2">
      <c r="A30" s="150" t="s">
        <v>73</v>
      </c>
      <c r="B30" s="108" t="s">
        <v>37</v>
      </c>
      <c r="C30" s="218" t="s">
        <v>259</v>
      </c>
      <c r="D30" s="256" t="s">
        <v>258</v>
      </c>
      <c r="E30" s="157" t="s">
        <v>26</v>
      </c>
      <c r="F30" s="249">
        <f>(4.1*9.3)+(4.1*5.4)</f>
        <v>60.27</v>
      </c>
      <c r="G30" s="236" t="s">
        <v>257</v>
      </c>
    </row>
    <row r="31" spans="1:7" s="96" customFormat="1" ht="33.75" x14ac:dyDescent="0.2">
      <c r="A31" s="150" t="s">
        <v>74</v>
      </c>
      <c r="B31" s="108" t="s">
        <v>37</v>
      </c>
      <c r="C31" s="221" t="s">
        <v>448</v>
      </c>
      <c r="D31" s="256" t="s">
        <v>447</v>
      </c>
      <c r="E31" s="157" t="s">
        <v>26</v>
      </c>
      <c r="F31" s="249">
        <f>(4.1*9.3)+(4.1*5.4)</f>
        <v>60.27</v>
      </c>
      <c r="G31" s="236" t="s">
        <v>257</v>
      </c>
    </row>
    <row r="32" spans="1:7" s="96" customFormat="1" ht="11.25" x14ac:dyDescent="0.2">
      <c r="A32" s="154">
        <v>4</v>
      </c>
      <c r="B32" s="112"/>
      <c r="C32" s="220"/>
      <c r="D32" s="254" t="s">
        <v>193</v>
      </c>
      <c r="E32" s="155"/>
      <c r="F32" s="258"/>
      <c r="G32" s="133"/>
    </row>
    <row r="33" spans="1:7" s="96" customFormat="1" ht="11.25" x14ac:dyDescent="0.2">
      <c r="A33" s="148" t="s">
        <v>7</v>
      </c>
      <c r="B33" s="107"/>
      <c r="C33" s="217"/>
      <c r="D33" s="246" t="s">
        <v>194</v>
      </c>
      <c r="E33" s="149"/>
      <c r="F33" s="252"/>
      <c r="G33" s="133"/>
    </row>
    <row r="34" spans="1:7" s="96" customFormat="1" ht="101.25" x14ac:dyDescent="0.2">
      <c r="A34" s="150" t="s">
        <v>75</v>
      </c>
      <c r="B34" s="108" t="s">
        <v>37</v>
      </c>
      <c r="C34" s="218" t="s">
        <v>48</v>
      </c>
      <c r="D34" s="256" t="s">
        <v>261</v>
      </c>
      <c r="E34" s="157" t="s">
        <v>26</v>
      </c>
      <c r="F34" s="249">
        <f>((6.1-0.3-0.2)*((3.7-0.3+4.75-0.3)/2))*2-((1.4*2.1)+(0.28*1.88*9)+(0.8*2.1))+(((6.45-0.3-0.3-0.4)*(3.7-0.3))-(0.28*1.88*8))+((6.45-0.15-0.3-0.3-0.4)*(4.75-0.3-0.3)-((0.9+2.05+2.3)*0.2))+(((3.9-0.3-0.1)+(3.9-0.3)+(5.4-0.15-0.15-0.4))*2.58)-(0.28*1.88*4)+(((3.9-0.15)+(5.4-0.3-0.3-0.4))*2.58)-(1.2*0.6*2)+(3.9*0.9*2)+(5*0.9*2)+(4.9*1.95*4)</f>
        <v>172.0316</v>
      </c>
      <c r="G34" s="236" t="s">
        <v>278</v>
      </c>
    </row>
    <row r="35" spans="1:7" s="96" customFormat="1" ht="33.75" x14ac:dyDescent="0.2">
      <c r="A35" s="150" t="s">
        <v>76</v>
      </c>
      <c r="B35" s="108" t="s">
        <v>37</v>
      </c>
      <c r="C35" s="218" t="s">
        <v>149</v>
      </c>
      <c r="D35" s="256" t="s">
        <v>260</v>
      </c>
      <c r="E35" s="157" t="s">
        <v>26</v>
      </c>
      <c r="F35" s="249">
        <f>(5.05+3.7+1.75+1.75+1.8)*2.58-((0.9*2.1*2)+(0.8*2.1)+(0.6*2.1)+(1*2.58)+(1.68*0.2))</f>
        <v>26.613</v>
      </c>
      <c r="G35" s="236" t="s">
        <v>262</v>
      </c>
    </row>
    <row r="36" spans="1:7" s="96" customFormat="1" ht="78.75" x14ac:dyDescent="0.2">
      <c r="A36" s="150" t="s">
        <v>77</v>
      </c>
      <c r="B36" s="108" t="s">
        <v>37</v>
      </c>
      <c r="C36" s="218" t="s">
        <v>50</v>
      </c>
      <c r="D36" s="256" t="s">
        <v>195</v>
      </c>
      <c r="E36" s="157" t="s">
        <v>26</v>
      </c>
      <c r="F36" s="259">
        <f>((6.1*((3.7+ 4.75)/2))*2+(6.45*3.7)+(6.45*4.75)-(1.4*2.1-2))*2+(3.9+3.9+5.4)*2.58*2+(3.9+5.4)*2.58*2+((3.9*0.9*2)+(5*0.9*2)+(4.9*1.95*4))*2+(5.05+3.7+1.75+1.75+1.8)*2.58*2</f>
        <v>507.29299999999995</v>
      </c>
      <c r="G36" s="236" t="s">
        <v>382</v>
      </c>
    </row>
    <row r="37" spans="1:7" s="96" customFormat="1" ht="33.75" x14ac:dyDescent="0.2">
      <c r="A37" s="150" t="s">
        <v>78</v>
      </c>
      <c r="B37" s="108" t="s">
        <v>37</v>
      </c>
      <c r="C37" s="218" t="s">
        <v>150</v>
      </c>
      <c r="D37" s="256" t="s">
        <v>196</v>
      </c>
      <c r="E37" s="157" t="s">
        <v>26</v>
      </c>
      <c r="F37" s="249">
        <f>F36</f>
        <v>507.29299999999995</v>
      </c>
      <c r="G37" s="236" t="s">
        <v>263</v>
      </c>
    </row>
    <row r="38" spans="1:7" s="96" customFormat="1" ht="22.5" x14ac:dyDescent="0.2">
      <c r="A38" s="150" t="s">
        <v>79</v>
      </c>
      <c r="B38" s="108" t="s">
        <v>37</v>
      </c>
      <c r="C38" s="218" t="s">
        <v>151</v>
      </c>
      <c r="D38" s="256" t="s">
        <v>197</v>
      </c>
      <c r="E38" s="157" t="s">
        <v>26</v>
      </c>
      <c r="F38" s="249">
        <f>8.88+23.31+5.67+3.15+3.15+3.41+1.75</f>
        <v>49.319999999999993</v>
      </c>
      <c r="G38" s="236" t="s">
        <v>267</v>
      </c>
    </row>
    <row r="39" spans="1:7" s="96" customFormat="1" ht="33.75" x14ac:dyDescent="0.2">
      <c r="A39" s="152" t="s">
        <v>80</v>
      </c>
      <c r="B39" s="109" t="s">
        <v>37</v>
      </c>
      <c r="C39" s="219" t="s">
        <v>152</v>
      </c>
      <c r="D39" s="260" t="s">
        <v>198</v>
      </c>
      <c r="E39" s="158" t="s">
        <v>26</v>
      </c>
      <c r="F39" s="249">
        <f>8.88+23.31+5.67+3.15+3.15+3.41+1.75</f>
        <v>49.319999999999993</v>
      </c>
      <c r="G39" s="236" t="s">
        <v>267</v>
      </c>
    </row>
    <row r="40" spans="1:7" s="96" customFormat="1" ht="11.25" x14ac:dyDescent="0.2">
      <c r="A40" s="159" t="s">
        <v>23</v>
      </c>
      <c r="B40" s="117"/>
      <c r="C40" s="222"/>
      <c r="D40" s="261" t="s">
        <v>199</v>
      </c>
      <c r="E40" s="160"/>
      <c r="F40" s="262"/>
      <c r="G40" s="134"/>
    </row>
    <row r="41" spans="1:7" s="96" customFormat="1" ht="22.5" x14ac:dyDescent="0.2">
      <c r="A41" s="161" t="s">
        <v>81</v>
      </c>
      <c r="B41" s="107" t="s">
        <v>37</v>
      </c>
      <c r="C41" s="223" t="s">
        <v>42</v>
      </c>
      <c r="D41" s="263" t="s">
        <v>43</v>
      </c>
      <c r="E41" s="149" t="s">
        <v>27</v>
      </c>
      <c r="F41" s="252">
        <f>(36.6+3.15+1.75+5.67+3.41+3.15+8.88+23.31)*0.03</f>
        <v>2.5775999999999999</v>
      </c>
      <c r="G41" s="133" t="s">
        <v>265</v>
      </c>
    </row>
    <row r="42" spans="1:7" s="96" customFormat="1" ht="33.75" x14ac:dyDescent="0.2">
      <c r="A42" s="162" t="s">
        <v>82</v>
      </c>
      <c r="B42" s="108" t="s">
        <v>37</v>
      </c>
      <c r="C42" s="218" t="s">
        <v>410</v>
      </c>
      <c r="D42" s="248" t="s">
        <v>384</v>
      </c>
      <c r="E42" s="157" t="s">
        <v>251</v>
      </c>
      <c r="F42" s="249">
        <f>(36.6+3.15+1.75+5.67+3.41+3.15+8.88+23.31)*1.48</f>
        <v>127.16160000000001</v>
      </c>
      <c r="G42" s="236" t="s">
        <v>385</v>
      </c>
    </row>
    <row r="43" spans="1:7" s="96" customFormat="1" ht="33.75" x14ac:dyDescent="0.2">
      <c r="A43" s="162" t="s">
        <v>83</v>
      </c>
      <c r="B43" s="108" t="s">
        <v>37</v>
      </c>
      <c r="C43" s="218" t="s">
        <v>147</v>
      </c>
      <c r="D43" s="256" t="s">
        <v>389</v>
      </c>
      <c r="E43" s="157" t="s">
        <v>27</v>
      </c>
      <c r="F43" s="249">
        <f>(36.6+3.15+1.75+5.67+3.41+3.15+8.88+23.31)*0.05</f>
        <v>4.2960000000000003</v>
      </c>
      <c r="G43" s="236" t="s">
        <v>388</v>
      </c>
    </row>
    <row r="44" spans="1:7" s="96" customFormat="1" ht="22.5" x14ac:dyDescent="0.2">
      <c r="A44" s="162" t="s">
        <v>84</v>
      </c>
      <c r="B44" s="108" t="s">
        <v>37</v>
      </c>
      <c r="C44" s="218" t="s">
        <v>399</v>
      </c>
      <c r="D44" s="256" t="s">
        <v>400</v>
      </c>
      <c r="E44" s="157" t="s">
        <v>26</v>
      </c>
      <c r="F44" s="249">
        <f>36.6+3.15+1.75+5.67+3.41+3.15+8.88+23.31</f>
        <v>85.92</v>
      </c>
      <c r="G44" s="236" t="s">
        <v>264</v>
      </c>
    </row>
    <row r="45" spans="1:7" s="96" customFormat="1" ht="45" x14ac:dyDescent="0.2">
      <c r="A45" s="162" t="s">
        <v>85</v>
      </c>
      <c r="B45" s="108" t="s">
        <v>37</v>
      </c>
      <c r="C45" s="218" t="s">
        <v>153</v>
      </c>
      <c r="D45" s="256" t="s">
        <v>200</v>
      </c>
      <c r="E45" s="157" t="s">
        <v>26</v>
      </c>
      <c r="F45" s="249">
        <f>36.6+3.15+1.75+5.67+3.41+3.15+8.88+23.31</f>
        <v>85.92</v>
      </c>
      <c r="G45" s="236" t="s">
        <v>264</v>
      </c>
    </row>
    <row r="46" spans="1:7" s="96" customFormat="1" ht="67.5" x14ac:dyDescent="0.2">
      <c r="A46" s="162" t="s">
        <v>360</v>
      </c>
      <c r="B46" s="108" t="s">
        <v>37</v>
      </c>
      <c r="C46" s="218" t="s">
        <v>154</v>
      </c>
      <c r="D46" s="256" t="s">
        <v>201</v>
      </c>
      <c r="E46" s="157" t="s">
        <v>202</v>
      </c>
      <c r="F46" s="249">
        <f>(6.05*3)+1.15+2.6+0.1+(3.7*2)+2.4+1.5+0.1+3.7+2.6+2.7+0.3+0.9+0.8+3.3+0.1+0.8+0.25+1+0.1+(1*3)+1.75+1.95+1+1.75+1.05+0.1</f>
        <v>60.55</v>
      </c>
      <c r="G46" s="236" t="s">
        <v>271</v>
      </c>
    </row>
    <row r="47" spans="1:7" s="96" customFormat="1" ht="45" x14ac:dyDescent="0.2">
      <c r="A47" s="162" t="s">
        <v>371</v>
      </c>
      <c r="B47" s="119" t="s">
        <v>37</v>
      </c>
      <c r="C47" s="224" t="s">
        <v>155</v>
      </c>
      <c r="D47" s="264" t="s">
        <v>203</v>
      </c>
      <c r="E47" s="163" t="s">
        <v>26</v>
      </c>
      <c r="F47" s="265">
        <f>(1.8+1.8+1.75+1.75+1.8+1.8+1.75+1.75)*1.8</f>
        <v>25.560000000000002</v>
      </c>
      <c r="G47" s="238" t="s">
        <v>266</v>
      </c>
    </row>
    <row r="48" spans="1:7" s="96" customFormat="1" ht="33.75" x14ac:dyDescent="0.2">
      <c r="A48" s="162" t="s">
        <v>386</v>
      </c>
      <c r="B48" s="119" t="s">
        <v>37</v>
      </c>
      <c r="C48" s="224" t="s">
        <v>364</v>
      </c>
      <c r="D48" s="264" t="s">
        <v>365</v>
      </c>
      <c r="E48" s="163" t="s">
        <v>26</v>
      </c>
      <c r="F48" s="265">
        <f>2.7*1.2</f>
        <v>3.24</v>
      </c>
      <c r="G48" s="238" t="s">
        <v>366</v>
      </c>
    </row>
    <row r="49" spans="1:7" s="96" customFormat="1" ht="22.5" x14ac:dyDescent="0.2">
      <c r="A49" s="162" t="s">
        <v>387</v>
      </c>
      <c r="B49" s="109" t="s">
        <v>37</v>
      </c>
      <c r="C49" s="225" t="s">
        <v>362</v>
      </c>
      <c r="D49" s="260" t="s">
        <v>363</v>
      </c>
      <c r="E49" s="163" t="s">
        <v>26</v>
      </c>
      <c r="F49" s="251">
        <f>(7.45+6.95+1.05+3.9+((5.4+3.7+0.5)-2.7)+(3.9+5.4+0.5)+3.4+1.05)*0.5</f>
        <v>20.25</v>
      </c>
      <c r="G49" s="239" t="s">
        <v>361</v>
      </c>
    </row>
    <row r="50" spans="1:7" s="96" customFormat="1" ht="11.25" x14ac:dyDescent="0.2">
      <c r="A50" s="148" t="s">
        <v>24</v>
      </c>
      <c r="B50" s="107"/>
      <c r="C50" s="226"/>
      <c r="D50" s="257" t="s">
        <v>204</v>
      </c>
      <c r="E50" s="156"/>
      <c r="F50" s="252"/>
      <c r="G50" s="133"/>
    </row>
    <row r="51" spans="1:7" s="96" customFormat="1" ht="22.5" x14ac:dyDescent="0.2">
      <c r="A51" s="150" t="s">
        <v>86</v>
      </c>
      <c r="B51" s="108" t="s">
        <v>37</v>
      </c>
      <c r="C51" s="227" t="s">
        <v>156</v>
      </c>
      <c r="D51" s="256" t="s">
        <v>205</v>
      </c>
      <c r="E51" s="157" t="s">
        <v>26</v>
      </c>
      <c r="F51" s="249">
        <f>F37-F47</f>
        <v>481.73299999999995</v>
      </c>
      <c r="G51" s="236" t="s">
        <v>272</v>
      </c>
    </row>
    <row r="52" spans="1:7" s="96" customFormat="1" ht="22.5" x14ac:dyDescent="0.2">
      <c r="A52" s="150" t="s">
        <v>87</v>
      </c>
      <c r="B52" s="109" t="s">
        <v>37</v>
      </c>
      <c r="C52" s="228" t="s">
        <v>157</v>
      </c>
      <c r="D52" s="260" t="s">
        <v>206</v>
      </c>
      <c r="E52" s="158" t="s">
        <v>26</v>
      </c>
      <c r="F52" s="249">
        <f>8.88+23.31+5.67+3.15+3.15+3.41+1.75</f>
        <v>49.319999999999993</v>
      </c>
      <c r="G52" s="236" t="s">
        <v>267</v>
      </c>
    </row>
    <row r="53" spans="1:7" s="96" customFormat="1" ht="11.25" x14ac:dyDescent="0.2">
      <c r="A53" s="148" t="s">
        <v>32</v>
      </c>
      <c r="B53" s="107"/>
      <c r="C53" s="226"/>
      <c r="D53" s="257" t="s">
        <v>207</v>
      </c>
      <c r="E53" s="156"/>
      <c r="F53" s="252"/>
      <c r="G53" s="133"/>
    </row>
    <row r="54" spans="1:7" s="96" customFormat="1" ht="22.5" x14ac:dyDescent="0.2">
      <c r="A54" s="150" t="s">
        <v>88</v>
      </c>
      <c r="B54" s="108" t="s">
        <v>37</v>
      </c>
      <c r="C54" s="227" t="s">
        <v>158</v>
      </c>
      <c r="D54" s="256" t="s">
        <v>449</v>
      </c>
      <c r="E54" s="157" t="s">
        <v>26</v>
      </c>
      <c r="F54" s="249">
        <f>(3.7*5)+(3.7*3.7)+(3.7*5)</f>
        <v>50.69</v>
      </c>
      <c r="G54" s="236" t="s">
        <v>273</v>
      </c>
    </row>
    <row r="55" spans="1:7" s="96" customFormat="1" ht="11.25" x14ac:dyDescent="0.2">
      <c r="A55" s="150" t="s">
        <v>89</v>
      </c>
      <c r="B55" s="108" t="s">
        <v>37</v>
      </c>
      <c r="C55" s="227" t="s">
        <v>159</v>
      </c>
      <c r="D55" s="256" t="s">
        <v>208</v>
      </c>
      <c r="E55" s="157" t="s">
        <v>26</v>
      </c>
      <c r="F55" s="249">
        <f>(3.7*5)+(3.7*3.7)+(3.7*5)</f>
        <v>50.69</v>
      </c>
      <c r="G55" s="236" t="s">
        <v>273</v>
      </c>
    </row>
    <row r="56" spans="1:7" s="96" customFormat="1" ht="33.75" x14ac:dyDescent="0.2">
      <c r="A56" s="150" t="s">
        <v>90</v>
      </c>
      <c r="B56" s="108" t="s">
        <v>37</v>
      </c>
      <c r="C56" s="227" t="s">
        <v>411</v>
      </c>
      <c r="D56" s="256" t="s">
        <v>368</v>
      </c>
      <c r="E56" s="157" t="s">
        <v>26</v>
      </c>
      <c r="F56" s="249">
        <f>6.05*6.75</f>
        <v>40.837499999999999</v>
      </c>
      <c r="G56" s="236" t="s">
        <v>274</v>
      </c>
    </row>
    <row r="57" spans="1:7" s="96" customFormat="1" ht="56.25" x14ac:dyDescent="0.2">
      <c r="A57" s="150" t="s">
        <v>91</v>
      </c>
      <c r="B57" s="108" t="s">
        <v>37</v>
      </c>
      <c r="C57" s="227" t="s">
        <v>160</v>
      </c>
      <c r="D57" s="256" t="s">
        <v>209</v>
      </c>
      <c r="E57" s="157" t="s">
        <v>26</v>
      </c>
      <c r="F57" s="249">
        <f>6.05*6.75</f>
        <v>40.837499999999999</v>
      </c>
      <c r="G57" s="236" t="s">
        <v>274</v>
      </c>
    </row>
    <row r="58" spans="1:7" s="96" customFormat="1" ht="22.5" x14ac:dyDescent="0.2">
      <c r="A58" s="150" t="s">
        <v>92</v>
      </c>
      <c r="B58" s="108" t="s">
        <v>37</v>
      </c>
      <c r="C58" s="227" t="s">
        <v>161</v>
      </c>
      <c r="D58" s="256" t="s">
        <v>210</v>
      </c>
      <c r="E58" s="157" t="s">
        <v>26</v>
      </c>
      <c r="F58" s="249">
        <f>6.25+6.25+10.35+3.9+3.9+3.7+5.2+3.7+5.2+3.7</f>
        <v>52.150000000000013</v>
      </c>
      <c r="G58" s="236" t="s">
        <v>269</v>
      </c>
    </row>
    <row r="59" spans="1:7" s="96" customFormat="1" ht="22.5" x14ac:dyDescent="0.2">
      <c r="A59" s="150" t="s">
        <v>93</v>
      </c>
      <c r="B59" s="108" t="s">
        <v>37</v>
      </c>
      <c r="C59" s="227" t="s">
        <v>162</v>
      </c>
      <c r="D59" s="256" t="s">
        <v>211</v>
      </c>
      <c r="E59" s="157" t="s">
        <v>322</v>
      </c>
      <c r="F59" s="249">
        <f>6.25+6.05+6.25+5+5+3.7+3.7+3.7+3.7+5+5+3.7</f>
        <v>57.050000000000011</v>
      </c>
      <c r="G59" s="236" t="s">
        <v>270</v>
      </c>
    </row>
    <row r="60" spans="1:7" s="96" customFormat="1" ht="11.25" x14ac:dyDescent="0.2">
      <c r="A60" s="150" t="s">
        <v>94</v>
      </c>
      <c r="B60" s="108" t="s">
        <v>37</v>
      </c>
      <c r="C60" s="227" t="s">
        <v>163</v>
      </c>
      <c r="D60" s="256" t="s">
        <v>212</v>
      </c>
      <c r="E60" s="157" t="s">
        <v>322</v>
      </c>
      <c r="F60" s="249">
        <f>3.7+3.7+3.7+6.05</f>
        <v>17.150000000000002</v>
      </c>
      <c r="G60" s="236" t="s">
        <v>268</v>
      </c>
    </row>
    <row r="61" spans="1:7" s="96" customFormat="1" ht="11.25" x14ac:dyDescent="0.2">
      <c r="A61" s="150" t="s">
        <v>95</v>
      </c>
      <c r="B61" s="119" t="s">
        <v>37</v>
      </c>
      <c r="C61" s="229" t="s">
        <v>373</v>
      </c>
      <c r="D61" s="264" t="s">
        <v>374</v>
      </c>
      <c r="E61" s="163" t="s">
        <v>321</v>
      </c>
      <c r="F61" s="265">
        <v>6</v>
      </c>
      <c r="G61" s="238" t="s">
        <v>375</v>
      </c>
    </row>
    <row r="62" spans="1:7" s="96" customFormat="1" ht="22.5" x14ac:dyDescent="0.2">
      <c r="A62" s="150" t="s">
        <v>372</v>
      </c>
      <c r="B62" s="109" t="s">
        <v>37</v>
      </c>
      <c r="C62" s="228" t="s">
        <v>47</v>
      </c>
      <c r="D62" s="260" t="s">
        <v>213</v>
      </c>
      <c r="E62" s="158" t="s">
        <v>322</v>
      </c>
      <c r="F62" s="251">
        <f>(3.1*4)+(4*2)</f>
        <v>20.399999999999999</v>
      </c>
      <c r="G62" s="237" t="s">
        <v>275</v>
      </c>
    </row>
    <row r="63" spans="1:7" s="96" customFormat="1" ht="11.25" x14ac:dyDescent="0.2">
      <c r="A63" s="148" t="s">
        <v>33</v>
      </c>
      <c r="B63" s="107"/>
      <c r="C63" s="226"/>
      <c r="D63" s="257" t="s">
        <v>214</v>
      </c>
      <c r="E63" s="156"/>
      <c r="F63" s="252"/>
      <c r="G63" s="133"/>
    </row>
    <row r="64" spans="1:7" s="96" customFormat="1" ht="78.75" x14ac:dyDescent="0.2">
      <c r="A64" s="150" t="s">
        <v>96</v>
      </c>
      <c r="B64" s="108" t="s">
        <v>37</v>
      </c>
      <c r="C64" s="218" t="s">
        <v>395</v>
      </c>
      <c r="D64" s="266" t="s">
        <v>396</v>
      </c>
      <c r="E64" s="157" t="s">
        <v>26</v>
      </c>
      <c r="F64" s="249">
        <f>(0.8*0.2)+(0.8*0.15)+(1.4*0.2)+(1*0.15)+(3.7*0.2)+(0.9*0.15*2)+(0.6*0.15)</f>
        <v>1.8100000000000003</v>
      </c>
      <c r="G64" s="236" t="s">
        <v>369</v>
      </c>
    </row>
    <row r="65" spans="1:7" s="96" customFormat="1" ht="11.25" x14ac:dyDescent="0.2">
      <c r="A65" s="152" t="s">
        <v>97</v>
      </c>
      <c r="B65" s="109" t="s">
        <v>37</v>
      </c>
      <c r="C65" s="219" t="s">
        <v>397</v>
      </c>
      <c r="D65" s="253" t="s">
        <v>398</v>
      </c>
      <c r="E65" s="158" t="s">
        <v>26</v>
      </c>
      <c r="F65" s="251">
        <f>(0.28*0.25*21)+(1.2*0.25*2)</f>
        <v>2.0700000000000003</v>
      </c>
      <c r="G65" s="237" t="s">
        <v>276</v>
      </c>
    </row>
    <row r="66" spans="1:7" s="96" customFormat="1" ht="11.25" x14ac:dyDescent="0.2">
      <c r="A66" s="148" t="s">
        <v>35</v>
      </c>
      <c r="B66" s="107"/>
      <c r="C66" s="226"/>
      <c r="D66" s="257" t="s">
        <v>215</v>
      </c>
      <c r="E66" s="156"/>
      <c r="F66" s="252"/>
      <c r="G66" s="133"/>
    </row>
    <row r="67" spans="1:7" s="96" customFormat="1" ht="11.25" x14ac:dyDescent="0.2">
      <c r="A67" s="150" t="s">
        <v>98</v>
      </c>
      <c r="B67" s="108" t="s">
        <v>37</v>
      </c>
      <c r="C67" s="227" t="s">
        <v>164</v>
      </c>
      <c r="D67" s="256" t="s">
        <v>216</v>
      </c>
      <c r="E67" s="157" t="s">
        <v>26</v>
      </c>
      <c r="F67" s="249">
        <f>(1.88*0.28*21)+(1.2*0.6*2)</f>
        <v>12.494399999999999</v>
      </c>
      <c r="G67" s="236" t="s">
        <v>277</v>
      </c>
    </row>
    <row r="68" spans="1:7" s="96" customFormat="1" ht="22.5" x14ac:dyDescent="0.2">
      <c r="A68" s="150" t="s">
        <v>99</v>
      </c>
      <c r="B68" s="108" t="s">
        <v>37</v>
      </c>
      <c r="C68" s="227" t="s">
        <v>165</v>
      </c>
      <c r="D68" s="256" t="s">
        <v>217</v>
      </c>
      <c r="E68" s="157" t="s">
        <v>26</v>
      </c>
      <c r="F68" s="249">
        <f>(2.3+ 2.05+0.9)*0.2+ (1.68*0.2)</f>
        <v>1.3860000000000001</v>
      </c>
      <c r="G68" s="236" t="s">
        <v>279</v>
      </c>
    </row>
    <row r="69" spans="1:7" s="96" customFormat="1" ht="33.75" x14ac:dyDescent="0.2">
      <c r="A69" s="150" t="s">
        <v>100</v>
      </c>
      <c r="B69" s="108" t="s">
        <v>37</v>
      </c>
      <c r="C69" s="227" t="s">
        <v>166</v>
      </c>
      <c r="D69" s="256" t="s">
        <v>219</v>
      </c>
      <c r="E69" s="157" t="s">
        <v>26</v>
      </c>
      <c r="F69" s="249">
        <f>(1.88*0.28*21)+(1.2*0.6*2)</f>
        <v>12.494399999999999</v>
      </c>
      <c r="G69" s="236" t="s">
        <v>277</v>
      </c>
    </row>
    <row r="70" spans="1:7" s="96" customFormat="1" ht="11.25" x14ac:dyDescent="0.2">
      <c r="A70" s="150" t="s">
        <v>101</v>
      </c>
      <c r="B70" s="108" t="s">
        <v>37</v>
      </c>
      <c r="C70" s="227" t="s">
        <v>54</v>
      </c>
      <c r="D70" s="256" t="s">
        <v>220</v>
      </c>
      <c r="E70" s="151" t="s">
        <v>321</v>
      </c>
      <c r="F70" s="249">
        <v>4</v>
      </c>
      <c r="G70" s="236" t="s">
        <v>280</v>
      </c>
    </row>
    <row r="71" spans="1:7" s="96" customFormat="1" ht="11.25" x14ac:dyDescent="0.2">
      <c r="A71" s="150" t="s">
        <v>102</v>
      </c>
      <c r="B71" s="108" t="s">
        <v>37</v>
      </c>
      <c r="C71" s="227" t="s">
        <v>167</v>
      </c>
      <c r="D71" s="256" t="s">
        <v>221</v>
      </c>
      <c r="E71" s="151" t="s">
        <v>321</v>
      </c>
      <c r="F71" s="249">
        <v>2</v>
      </c>
      <c r="G71" s="236" t="s">
        <v>281</v>
      </c>
    </row>
    <row r="72" spans="1:7" s="96" customFormat="1" ht="22.5" x14ac:dyDescent="0.2">
      <c r="A72" s="150" t="s">
        <v>103</v>
      </c>
      <c r="B72" s="108" t="s">
        <v>37</v>
      </c>
      <c r="C72" s="227" t="s">
        <v>168</v>
      </c>
      <c r="D72" s="256" t="s">
        <v>222</v>
      </c>
      <c r="E72" s="151" t="s">
        <v>321</v>
      </c>
      <c r="F72" s="249">
        <v>2</v>
      </c>
      <c r="G72" s="236" t="s">
        <v>281</v>
      </c>
    </row>
    <row r="73" spans="1:7" s="96" customFormat="1" ht="22.5" x14ac:dyDescent="0.2">
      <c r="A73" s="150" t="s">
        <v>104</v>
      </c>
      <c r="B73" s="108" t="s">
        <v>37</v>
      </c>
      <c r="C73" s="227" t="s">
        <v>450</v>
      </c>
      <c r="D73" s="256" t="s">
        <v>223</v>
      </c>
      <c r="E73" s="157" t="s">
        <v>26</v>
      </c>
      <c r="F73" s="249">
        <f>0.6*1.95</f>
        <v>1.17</v>
      </c>
      <c r="G73" s="236" t="s">
        <v>289</v>
      </c>
    </row>
    <row r="74" spans="1:7" s="96" customFormat="1" ht="11.25" x14ac:dyDescent="0.2">
      <c r="A74" s="150" t="s">
        <v>105</v>
      </c>
      <c r="B74" s="108" t="s">
        <v>37</v>
      </c>
      <c r="C74" s="227" t="s">
        <v>169</v>
      </c>
      <c r="D74" s="256" t="s">
        <v>224</v>
      </c>
      <c r="E74" s="151" t="s">
        <v>321</v>
      </c>
      <c r="F74" s="249">
        <v>2</v>
      </c>
      <c r="G74" s="236" t="s">
        <v>281</v>
      </c>
    </row>
    <row r="75" spans="1:7" s="96" customFormat="1" ht="11.25" x14ac:dyDescent="0.2">
      <c r="A75" s="150" t="s">
        <v>106</v>
      </c>
      <c r="B75" s="108" t="s">
        <v>37</v>
      </c>
      <c r="C75" s="227" t="s">
        <v>170</v>
      </c>
      <c r="D75" s="256" t="s">
        <v>225</v>
      </c>
      <c r="E75" s="151" t="s">
        <v>321</v>
      </c>
      <c r="F75" s="249">
        <v>2</v>
      </c>
      <c r="G75" s="236" t="s">
        <v>281</v>
      </c>
    </row>
    <row r="76" spans="1:7" s="96" customFormat="1" ht="56.25" x14ac:dyDescent="0.2">
      <c r="A76" s="150" t="s">
        <v>107</v>
      </c>
      <c r="B76" s="108" t="s">
        <v>37</v>
      </c>
      <c r="C76" s="227" t="s">
        <v>171</v>
      </c>
      <c r="D76" s="256" t="s">
        <v>226</v>
      </c>
      <c r="E76" s="151" t="s">
        <v>321</v>
      </c>
      <c r="F76" s="249">
        <v>2</v>
      </c>
      <c r="G76" s="236" t="s">
        <v>281</v>
      </c>
    </row>
    <row r="77" spans="1:7" s="96" customFormat="1" ht="22.5" x14ac:dyDescent="0.2">
      <c r="A77" s="150" t="s">
        <v>108</v>
      </c>
      <c r="B77" s="108" t="s">
        <v>37</v>
      </c>
      <c r="C77" s="227" t="s">
        <v>172</v>
      </c>
      <c r="D77" s="256" t="s">
        <v>227</v>
      </c>
      <c r="E77" s="151" t="s">
        <v>321</v>
      </c>
      <c r="F77" s="249">
        <v>2</v>
      </c>
      <c r="G77" s="236" t="s">
        <v>281</v>
      </c>
    </row>
    <row r="78" spans="1:7" s="96" customFormat="1" ht="56.25" x14ac:dyDescent="0.2">
      <c r="A78" s="150" t="s">
        <v>109</v>
      </c>
      <c r="B78" s="108" t="s">
        <v>37</v>
      </c>
      <c r="C78" s="227" t="s">
        <v>173</v>
      </c>
      <c r="D78" s="256" t="s">
        <v>228</v>
      </c>
      <c r="E78" s="151" t="s">
        <v>321</v>
      </c>
      <c r="F78" s="249">
        <v>1</v>
      </c>
      <c r="G78" s="236" t="s">
        <v>282</v>
      </c>
    </row>
    <row r="79" spans="1:7" s="96" customFormat="1" ht="33.75" x14ac:dyDescent="0.2">
      <c r="A79" s="150" t="s">
        <v>110</v>
      </c>
      <c r="B79" s="108" t="s">
        <v>37</v>
      </c>
      <c r="C79" s="227" t="s">
        <v>53</v>
      </c>
      <c r="D79" s="256" t="s">
        <v>229</v>
      </c>
      <c r="E79" s="151" t="s">
        <v>321</v>
      </c>
      <c r="F79" s="249">
        <v>2</v>
      </c>
      <c r="G79" s="236" t="s">
        <v>281</v>
      </c>
    </row>
    <row r="80" spans="1:7" s="96" customFormat="1" ht="22.5" x14ac:dyDescent="0.2">
      <c r="A80" s="150" t="s">
        <v>111</v>
      </c>
      <c r="B80" s="108" t="s">
        <v>37</v>
      </c>
      <c r="C80" s="227" t="s">
        <v>174</v>
      </c>
      <c r="D80" s="256" t="s">
        <v>230</v>
      </c>
      <c r="E80" s="151" t="s">
        <v>321</v>
      </c>
      <c r="F80" s="249">
        <v>1</v>
      </c>
      <c r="G80" s="236" t="s">
        <v>283</v>
      </c>
    </row>
    <row r="81" spans="1:7" s="96" customFormat="1" ht="22.5" x14ac:dyDescent="0.2">
      <c r="A81" s="150" t="s">
        <v>112</v>
      </c>
      <c r="B81" s="108" t="s">
        <v>37</v>
      </c>
      <c r="C81" s="227" t="s">
        <v>175</v>
      </c>
      <c r="D81" s="256" t="s">
        <v>231</v>
      </c>
      <c r="E81" s="151" t="s">
        <v>321</v>
      </c>
      <c r="F81" s="249">
        <v>1</v>
      </c>
      <c r="G81" s="236" t="s">
        <v>284</v>
      </c>
    </row>
    <row r="82" spans="1:7" s="96" customFormat="1" ht="45" x14ac:dyDescent="0.2">
      <c r="A82" s="150" t="s">
        <v>113</v>
      </c>
      <c r="B82" s="108" t="s">
        <v>37</v>
      </c>
      <c r="C82" s="227" t="s">
        <v>176</v>
      </c>
      <c r="D82" s="256" t="s">
        <v>232</v>
      </c>
      <c r="E82" s="151" t="s">
        <v>321</v>
      </c>
      <c r="F82" s="249">
        <v>1</v>
      </c>
      <c r="G82" s="236" t="s">
        <v>285</v>
      </c>
    </row>
    <row r="83" spans="1:7" s="96" customFormat="1" ht="11.25" x14ac:dyDescent="0.2">
      <c r="A83" s="150" t="s">
        <v>114</v>
      </c>
      <c r="B83" s="108" t="s">
        <v>37</v>
      </c>
      <c r="C83" s="227" t="s">
        <v>177</v>
      </c>
      <c r="D83" s="256" t="s">
        <v>233</v>
      </c>
      <c r="E83" s="151" t="s">
        <v>321</v>
      </c>
      <c r="F83" s="249">
        <v>1</v>
      </c>
      <c r="G83" s="236" t="s">
        <v>286</v>
      </c>
    </row>
    <row r="84" spans="1:7" s="96" customFormat="1" ht="33.75" x14ac:dyDescent="0.2">
      <c r="A84" s="150" t="s">
        <v>115</v>
      </c>
      <c r="B84" s="108" t="s">
        <v>37</v>
      </c>
      <c r="C84" s="227" t="s">
        <v>178</v>
      </c>
      <c r="D84" s="256" t="s">
        <v>234</v>
      </c>
      <c r="E84" s="151" t="s">
        <v>321</v>
      </c>
      <c r="F84" s="249">
        <v>2</v>
      </c>
      <c r="G84" s="236" t="s">
        <v>281</v>
      </c>
    </row>
    <row r="85" spans="1:7" s="96" customFormat="1" ht="11.25" x14ac:dyDescent="0.2">
      <c r="A85" s="150" t="s">
        <v>116</v>
      </c>
      <c r="B85" s="108" t="s">
        <v>37</v>
      </c>
      <c r="C85" s="227" t="s">
        <v>55</v>
      </c>
      <c r="D85" s="256" t="s">
        <v>235</v>
      </c>
      <c r="E85" s="151" t="s">
        <v>321</v>
      </c>
      <c r="F85" s="249">
        <v>2</v>
      </c>
      <c r="G85" s="236" t="s">
        <v>281</v>
      </c>
    </row>
    <row r="86" spans="1:7" s="96" customFormat="1" ht="22.5" x14ac:dyDescent="0.2">
      <c r="A86" s="150" t="s">
        <v>117</v>
      </c>
      <c r="B86" s="108" t="s">
        <v>37</v>
      </c>
      <c r="C86" s="227" t="s">
        <v>179</v>
      </c>
      <c r="D86" s="256" t="s">
        <v>236</v>
      </c>
      <c r="E86" s="151" t="s">
        <v>321</v>
      </c>
      <c r="F86" s="249">
        <v>1</v>
      </c>
      <c r="G86" s="236" t="s">
        <v>287</v>
      </c>
    </row>
    <row r="87" spans="1:7" s="96" customFormat="1" ht="22.5" x14ac:dyDescent="0.2">
      <c r="A87" s="150" t="s">
        <v>118</v>
      </c>
      <c r="B87" s="108" t="s">
        <v>37</v>
      </c>
      <c r="C87" s="227" t="s">
        <v>49</v>
      </c>
      <c r="D87" s="256" t="s">
        <v>237</v>
      </c>
      <c r="E87" s="151" t="s">
        <v>321</v>
      </c>
      <c r="F87" s="249">
        <v>2</v>
      </c>
      <c r="G87" s="236" t="s">
        <v>288</v>
      </c>
    </row>
    <row r="88" spans="1:7" s="96" customFormat="1" ht="22.5" x14ac:dyDescent="0.2">
      <c r="A88" s="150" t="s">
        <v>119</v>
      </c>
      <c r="B88" s="108" t="s">
        <v>37</v>
      </c>
      <c r="C88" s="227" t="s">
        <v>180</v>
      </c>
      <c r="D88" s="256" t="s">
        <v>238</v>
      </c>
      <c r="E88" s="151" t="s">
        <v>321</v>
      </c>
      <c r="F88" s="249">
        <v>2</v>
      </c>
      <c r="G88" s="236" t="s">
        <v>281</v>
      </c>
    </row>
    <row r="89" spans="1:7" s="96" customFormat="1" ht="33.75" x14ac:dyDescent="0.2">
      <c r="A89" s="150" t="s">
        <v>120</v>
      </c>
      <c r="B89" s="108" t="s">
        <v>37</v>
      </c>
      <c r="C89" s="227" t="s">
        <v>52</v>
      </c>
      <c r="D89" s="256" t="s">
        <v>239</v>
      </c>
      <c r="E89" s="157" t="s">
        <v>26</v>
      </c>
      <c r="F89" s="249">
        <f>(0.6*2.1*3)+(0.9*2.1*3*2)+(0.8*2.1*3*2)</f>
        <v>25.200000000000003</v>
      </c>
      <c r="G89" s="236" t="s">
        <v>370</v>
      </c>
    </row>
    <row r="90" spans="1:7" s="96" customFormat="1" ht="33.75" x14ac:dyDescent="0.2">
      <c r="A90" s="150" t="s">
        <v>121</v>
      </c>
      <c r="B90" s="108" t="s">
        <v>37</v>
      </c>
      <c r="C90" s="227" t="s">
        <v>38</v>
      </c>
      <c r="D90" s="256" t="s">
        <v>39</v>
      </c>
      <c r="E90" s="157" t="s">
        <v>26</v>
      </c>
      <c r="F90" s="249">
        <f>(1.4*2.1)+(3.45*2.5)+(3.7*2.5)</f>
        <v>20.814999999999998</v>
      </c>
      <c r="G90" s="236" t="s">
        <v>290</v>
      </c>
    </row>
    <row r="91" spans="1:7" s="96" customFormat="1" ht="45" x14ac:dyDescent="0.2">
      <c r="A91" s="150" t="s">
        <v>122</v>
      </c>
      <c r="B91" s="109" t="s">
        <v>37</v>
      </c>
      <c r="C91" s="228" t="s">
        <v>51</v>
      </c>
      <c r="D91" s="260" t="s">
        <v>218</v>
      </c>
      <c r="E91" s="158" t="s">
        <v>26</v>
      </c>
      <c r="F91" s="251">
        <f>(1.4*2.1*2)+(3.45*2.5*2)+(3.7*2.5*2)+(1.88*0.28*21)+(1.2*0.6*2)</f>
        <v>54.124399999999994</v>
      </c>
      <c r="G91" s="237" t="s">
        <v>376</v>
      </c>
    </row>
    <row r="92" spans="1:7" s="96" customFormat="1" ht="11.25" x14ac:dyDescent="0.2">
      <c r="A92" s="148">
        <v>5</v>
      </c>
      <c r="B92" s="107"/>
      <c r="C92" s="226"/>
      <c r="D92" s="257" t="s">
        <v>240</v>
      </c>
      <c r="E92" s="156"/>
      <c r="F92" s="267"/>
      <c r="G92" s="240"/>
    </row>
    <row r="93" spans="1:7" s="96" customFormat="1" ht="33.75" x14ac:dyDescent="0.2">
      <c r="A93" s="150" t="s">
        <v>16</v>
      </c>
      <c r="B93" s="108" t="s">
        <v>37</v>
      </c>
      <c r="C93" s="218" t="s">
        <v>293</v>
      </c>
      <c r="D93" s="266" t="s">
        <v>294</v>
      </c>
      <c r="E93" s="135" t="s">
        <v>321</v>
      </c>
      <c r="F93" s="249">
        <v>10</v>
      </c>
      <c r="G93" s="236" t="s">
        <v>296</v>
      </c>
    </row>
    <row r="94" spans="1:7" s="96" customFormat="1" ht="33.75" x14ac:dyDescent="0.2">
      <c r="A94" s="150" t="s">
        <v>17</v>
      </c>
      <c r="B94" s="108" t="s">
        <v>37</v>
      </c>
      <c r="C94" s="218" t="s">
        <v>291</v>
      </c>
      <c r="D94" s="266" t="s">
        <v>292</v>
      </c>
      <c r="E94" s="135" t="s">
        <v>321</v>
      </c>
      <c r="F94" s="249">
        <f>2+2+1+1+1+1+3</f>
        <v>11</v>
      </c>
      <c r="G94" s="236" t="s">
        <v>297</v>
      </c>
    </row>
    <row r="95" spans="1:7" s="96" customFormat="1" ht="45" x14ac:dyDescent="0.2">
      <c r="A95" s="150" t="s">
        <v>34</v>
      </c>
      <c r="B95" s="108" t="s">
        <v>37</v>
      </c>
      <c r="C95" s="227" t="s">
        <v>413</v>
      </c>
      <c r="D95" s="256" t="s">
        <v>412</v>
      </c>
      <c r="E95" s="151" t="s">
        <v>321</v>
      </c>
      <c r="F95" s="249">
        <v>4</v>
      </c>
      <c r="G95" s="236" t="s">
        <v>298</v>
      </c>
    </row>
    <row r="96" spans="1:7" s="96" customFormat="1" ht="45" x14ac:dyDescent="0.2">
      <c r="A96" s="150" t="s">
        <v>123</v>
      </c>
      <c r="B96" s="108" t="s">
        <v>37</v>
      </c>
      <c r="C96" s="227" t="s">
        <v>415</v>
      </c>
      <c r="D96" s="256" t="s">
        <v>414</v>
      </c>
      <c r="E96" s="151" t="s">
        <v>321</v>
      </c>
      <c r="F96" s="249">
        <v>3</v>
      </c>
      <c r="G96" s="236" t="s">
        <v>299</v>
      </c>
    </row>
    <row r="97" spans="1:7" s="96" customFormat="1" ht="33.75" x14ac:dyDescent="0.2">
      <c r="A97" s="150" t="s">
        <v>124</v>
      </c>
      <c r="B97" s="108" t="s">
        <v>37</v>
      </c>
      <c r="C97" s="227" t="s">
        <v>416</v>
      </c>
      <c r="D97" s="256" t="s">
        <v>418</v>
      </c>
      <c r="E97" s="151" t="s">
        <v>321</v>
      </c>
      <c r="F97" s="249">
        <v>1</v>
      </c>
      <c r="G97" s="236" t="s">
        <v>295</v>
      </c>
    </row>
    <row r="98" spans="1:7" s="96" customFormat="1" ht="45" x14ac:dyDescent="0.2">
      <c r="A98" s="150" t="s">
        <v>125</v>
      </c>
      <c r="B98" s="108" t="s">
        <v>37</v>
      </c>
      <c r="C98" s="227" t="s">
        <v>419</v>
      </c>
      <c r="D98" s="256" t="s">
        <v>417</v>
      </c>
      <c r="E98" s="151" t="s">
        <v>321</v>
      </c>
      <c r="F98" s="249">
        <v>19</v>
      </c>
      <c r="G98" s="236" t="s">
        <v>300</v>
      </c>
    </row>
    <row r="99" spans="1:7" s="96" customFormat="1" ht="22.5" x14ac:dyDescent="0.2">
      <c r="A99" s="150" t="s">
        <v>126</v>
      </c>
      <c r="B99" s="108" t="s">
        <v>37</v>
      </c>
      <c r="C99" s="227" t="s">
        <v>302</v>
      </c>
      <c r="D99" s="256" t="s">
        <v>301</v>
      </c>
      <c r="E99" s="151" t="s">
        <v>321</v>
      </c>
      <c r="F99" s="249">
        <v>21</v>
      </c>
      <c r="G99" s="236" t="s">
        <v>308</v>
      </c>
    </row>
    <row r="100" spans="1:7" s="96" customFormat="1" ht="22.5" x14ac:dyDescent="0.2">
      <c r="A100" s="150" t="s">
        <v>127</v>
      </c>
      <c r="B100" s="108" t="s">
        <v>37</v>
      </c>
      <c r="C100" s="229" t="s">
        <v>303</v>
      </c>
      <c r="D100" s="256" t="s">
        <v>304</v>
      </c>
      <c r="E100" s="151" t="s">
        <v>321</v>
      </c>
      <c r="F100" s="249">
        <v>8</v>
      </c>
      <c r="G100" s="236" t="s">
        <v>307</v>
      </c>
    </row>
    <row r="101" spans="1:7" s="96" customFormat="1" ht="22.5" x14ac:dyDescent="0.2">
      <c r="A101" s="150" t="s">
        <v>128</v>
      </c>
      <c r="B101" s="118" t="s">
        <v>37</v>
      </c>
      <c r="C101" s="230" t="s">
        <v>305</v>
      </c>
      <c r="D101" s="256" t="s">
        <v>306</v>
      </c>
      <c r="E101" s="151" t="s">
        <v>321</v>
      </c>
      <c r="F101" s="249">
        <v>19</v>
      </c>
      <c r="G101" s="236" t="s">
        <v>300</v>
      </c>
    </row>
    <row r="102" spans="1:7" s="96" customFormat="1" ht="11.25" x14ac:dyDescent="0.2">
      <c r="A102" s="150" t="s">
        <v>129</v>
      </c>
      <c r="B102" s="108" t="s">
        <v>37</v>
      </c>
      <c r="C102" s="227" t="s">
        <v>426</v>
      </c>
      <c r="D102" s="256" t="s">
        <v>318</v>
      </c>
      <c r="E102" s="151" t="s">
        <v>321</v>
      </c>
      <c r="F102" s="249">
        <v>2</v>
      </c>
      <c r="G102" s="236" t="s">
        <v>310</v>
      </c>
    </row>
    <row r="103" spans="1:7" s="96" customFormat="1" ht="11.25" x14ac:dyDescent="0.2">
      <c r="A103" s="150" t="s">
        <v>130</v>
      </c>
      <c r="B103" s="108" t="s">
        <v>37</v>
      </c>
      <c r="C103" s="227" t="s">
        <v>427</v>
      </c>
      <c r="D103" s="256" t="s">
        <v>319</v>
      </c>
      <c r="E103" s="151" t="s">
        <v>321</v>
      </c>
      <c r="F103" s="249">
        <v>2</v>
      </c>
      <c r="G103" s="236" t="s">
        <v>311</v>
      </c>
    </row>
    <row r="104" spans="1:7" s="96" customFormat="1" ht="11.25" x14ac:dyDescent="0.2">
      <c r="A104" s="150" t="s">
        <v>131</v>
      </c>
      <c r="B104" s="108" t="s">
        <v>37</v>
      </c>
      <c r="C104" s="227" t="s">
        <v>428</v>
      </c>
      <c r="D104" s="256" t="s">
        <v>320</v>
      </c>
      <c r="E104" s="151" t="s">
        <v>321</v>
      </c>
      <c r="F104" s="249">
        <v>1</v>
      </c>
      <c r="G104" s="236" t="s">
        <v>312</v>
      </c>
    </row>
    <row r="105" spans="1:7" s="96" customFormat="1" ht="11.25" x14ac:dyDescent="0.2">
      <c r="A105" s="150" t="s">
        <v>132</v>
      </c>
      <c r="B105" s="108" t="s">
        <v>37</v>
      </c>
      <c r="C105" s="227" t="s">
        <v>429</v>
      </c>
      <c r="D105" s="256" t="s">
        <v>309</v>
      </c>
      <c r="E105" s="151" t="s">
        <v>321</v>
      </c>
      <c r="F105" s="249">
        <v>1</v>
      </c>
      <c r="G105" s="236" t="s">
        <v>317</v>
      </c>
    </row>
    <row r="106" spans="1:7" s="96" customFormat="1" ht="11.25" x14ac:dyDescent="0.2">
      <c r="A106" s="150" t="s">
        <v>133</v>
      </c>
      <c r="B106" s="108" t="s">
        <v>37</v>
      </c>
      <c r="C106" s="227" t="s">
        <v>425</v>
      </c>
      <c r="D106" s="256" t="s">
        <v>241</v>
      </c>
      <c r="E106" s="151" t="s">
        <v>321</v>
      </c>
      <c r="F106" s="249">
        <v>1</v>
      </c>
      <c r="G106" s="236" t="s">
        <v>315</v>
      </c>
    </row>
    <row r="107" spans="1:7" s="96" customFormat="1" ht="11.25" x14ac:dyDescent="0.2">
      <c r="A107" s="150" t="s">
        <v>134</v>
      </c>
      <c r="B107" s="108" t="s">
        <v>37</v>
      </c>
      <c r="C107" s="227" t="s">
        <v>420</v>
      </c>
      <c r="D107" s="266" t="s">
        <v>324</v>
      </c>
      <c r="E107" s="151" t="s">
        <v>321</v>
      </c>
      <c r="F107" s="249">
        <v>1</v>
      </c>
      <c r="G107" s="236" t="s">
        <v>323</v>
      </c>
    </row>
    <row r="108" spans="1:7" s="96" customFormat="1" ht="22.5" x14ac:dyDescent="0.2">
      <c r="A108" s="150" t="s">
        <v>135</v>
      </c>
      <c r="B108" s="108" t="s">
        <v>37</v>
      </c>
      <c r="C108" s="227" t="s">
        <v>451</v>
      </c>
      <c r="D108" s="256" t="s">
        <v>314</v>
      </c>
      <c r="E108" s="151" t="s">
        <v>321</v>
      </c>
      <c r="F108" s="249">
        <v>1</v>
      </c>
      <c r="G108" s="236" t="s">
        <v>316</v>
      </c>
    </row>
    <row r="109" spans="1:7" s="96" customFormat="1" ht="45" x14ac:dyDescent="0.2">
      <c r="A109" s="150" t="s">
        <v>136</v>
      </c>
      <c r="B109" s="109" t="s">
        <v>37</v>
      </c>
      <c r="C109" s="228" t="s">
        <v>424</v>
      </c>
      <c r="D109" s="260" t="s">
        <v>423</v>
      </c>
      <c r="E109" s="151" t="s">
        <v>321</v>
      </c>
      <c r="F109" s="251">
        <v>1</v>
      </c>
      <c r="G109" s="237" t="s">
        <v>313</v>
      </c>
    </row>
    <row r="110" spans="1:7" s="96" customFormat="1" ht="11.25" x14ac:dyDescent="0.2">
      <c r="A110" s="148">
        <v>6</v>
      </c>
      <c r="B110" s="107"/>
      <c r="C110" s="226"/>
      <c r="D110" s="257" t="s">
        <v>242</v>
      </c>
      <c r="E110" s="156"/>
      <c r="F110" s="252"/>
      <c r="G110" s="133"/>
    </row>
    <row r="111" spans="1:7" s="96" customFormat="1" ht="22.5" x14ac:dyDescent="0.2">
      <c r="A111" s="150" t="s">
        <v>18</v>
      </c>
      <c r="B111" s="108" t="s">
        <v>37</v>
      </c>
      <c r="C111" s="218" t="s">
        <v>325</v>
      </c>
      <c r="D111" s="266" t="s">
        <v>326</v>
      </c>
      <c r="E111" s="136" t="s">
        <v>321</v>
      </c>
      <c r="F111" s="249">
        <v>7</v>
      </c>
      <c r="G111" s="236" t="s">
        <v>328</v>
      </c>
    </row>
    <row r="112" spans="1:7" s="96" customFormat="1" ht="33.75" x14ac:dyDescent="0.2">
      <c r="A112" s="150" t="s">
        <v>20</v>
      </c>
      <c r="B112" s="108" t="s">
        <v>37</v>
      </c>
      <c r="C112" s="218" t="s">
        <v>336</v>
      </c>
      <c r="D112" s="266" t="s">
        <v>337</v>
      </c>
      <c r="E112" s="136" t="s">
        <v>321</v>
      </c>
      <c r="F112" s="249">
        <v>3</v>
      </c>
      <c r="G112" s="236" t="s">
        <v>340</v>
      </c>
    </row>
    <row r="113" spans="1:7" s="96" customFormat="1" ht="22.5" x14ac:dyDescent="0.2">
      <c r="A113" s="150" t="s">
        <v>25</v>
      </c>
      <c r="B113" s="108" t="s">
        <v>37</v>
      </c>
      <c r="C113" s="218" t="s">
        <v>331</v>
      </c>
      <c r="D113" s="266" t="s">
        <v>332</v>
      </c>
      <c r="E113" s="135" t="s">
        <v>321</v>
      </c>
      <c r="F113" s="249">
        <v>1</v>
      </c>
      <c r="G113" s="236" t="s">
        <v>330</v>
      </c>
    </row>
    <row r="114" spans="1:7" s="96" customFormat="1" ht="22.5" x14ac:dyDescent="0.2">
      <c r="A114" s="150" t="s">
        <v>36</v>
      </c>
      <c r="B114" s="108" t="s">
        <v>37</v>
      </c>
      <c r="C114" s="218" t="s">
        <v>181</v>
      </c>
      <c r="D114" s="266" t="s">
        <v>243</v>
      </c>
      <c r="E114" s="135" t="s">
        <v>321</v>
      </c>
      <c r="F114" s="249">
        <v>1</v>
      </c>
      <c r="G114" s="236" t="s">
        <v>335</v>
      </c>
    </row>
    <row r="115" spans="1:7" s="96" customFormat="1" ht="22.5" x14ac:dyDescent="0.2">
      <c r="A115" s="150" t="s">
        <v>41</v>
      </c>
      <c r="B115" s="108" t="s">
        <v>37</v>
      </c>
      <c r="C115" s="218" t="s">
        <v>333</v>
      </c>
      <c r="D115" s="266" t="s">
        <v>334</v>
      </c>
      <c r="E115" s="135" t="s">
        <v>321</v>
      </c>
      <c r="F115" s="249">
        <v>1</v>
      </c>
      <c r="G115" s="236" t="s">
        <v>335</v>
      </c>
    </row>
    <row r="116" spans="1:7" s="96" customFormat="1" ht="11.25" x14ac:dyDescent="0.2">
      <c r="A116" s="150" t="s">
        <v>137</v>
      </c>
      <c r="B116" s="108" t="s">
        <v>37</v>
      </c>
      <c r="C116" s="218" t="s">
        <v>182</v>
      </c>
      <c r="D116" s="266" t="s">
        <v>244</v>
      </c>
      <c r="E116" s="135" t="s">
        <v>321</v>
      </c>
      <c r="F116" s="249">
        <v>1</v>
      </c>
      <c r="G116" s="236" t="s">
        <v>327</v>
      </c>
    </row>
    <row r="117" spans="1:7" s="96" customFormat="1" ht="33.75" x14ac:dyDescent="0.2">
      <c r="A117" s="150" t="s">
        <v>138</v>
      </c>
      <c r="B117" s="108" t="s">
        <v>37</v>
      </c>
      <c r="C117" s="218" t="s">
        <v>422</v>
      </c>
      <c r="D117" s="266" t="s">
        <v>421</v>
      </c>
      <c r="E117" s="135" t="s">
        <v>321</v>
      </c>
      <c r="F117" s="249">
        <v>1</v>
      </c>
      <c r="G117" s="236" t="s">
        <v>329</v>
      </c>
    </row>
    <row r="118" spans="1:7" s="96" customFormat="1" ht="22.5" x14ac:dyDescent="0.2">
      <c r="A118" s="150" t="s">
        <v>139</v>
      </c>
      <c r="B118" s="108" t="s">
        <v>37</v>
      </c>
      <c r="C118" s="218" t="s">
        <v>338</v>
      </c>
      <c r="D118" s="266" t="s">
        <v>339</v>
      </c>
      <c r="E118" s="135" t="s">
        <v>321</v>
      </c>
      <c r="F118" s="249">
        <v>2</v>
      </c>
      <c r="G118" s="236" t="s">
        <v>343</v>
      </c>
    </row>
    <row r="119" spans="1:7" s="96" customFormat="1" ht="22.5" x14ac:dyDescent="0.2">
      <c r="A119" s="150" t="s">
        <v>140</v>
      </c>
      <c r="B119" s="108" t="s">
        <v>37</v>
      </c>
      <c r="C119" s="218" t="s">
        <v>341</v>
      </c>
      <c r="D119" s="266" t="s">
        <v>342</v>
      </c>
      <c r="E119" s="136" t="s">
        <v>321</v>
      </c>
      <c r="F119" s="249">
        <v>4</v>
      </c>
      <c r="G119" s="236" t="s">
        <v>346</v>
      </c>
    </row>
    <row r="120" spans="1:7" s="96" customFormat="1" ht="22.5" x14ac:dyDescent="0.2">
      <c r="A120" s="150" t="s">
        <v>141</v>
      </c>
      <c r="B120" s="108" t="s">
        <v>37</v>
      </c>
      <c r="C120" s="218" t="s">
        <v>344</v>
      </c>
      <c r="D120" s="266" t="s">
        <v>345</v>
      </c>
      <c r="E120" s="136" t="s">
        <v>321</v>
      </c>
      <c r="F120" s="249">
        <v>4</v>
      </c>
      <c r="G120" s="236" t="s">
        <v>347</v>
      </c>
    </row>
    <row r="121" spans="1:7" s="96" customFormat="1" ht="22.5" x14ac:dyDescent="0.2">
      <c r="A121" s="150" t="s">
        <v>142</v>
      </c>
      <c r="B121" s="108" t="s">
        <v>37</v>
      </c>
      <c r="C121" s="218" t="s">
        <v>350</v>
      </c>
      <c r="D121" s="266" t="s">
        <v>351</v>
      </c>
      <c r="E121" s="136" t="s">
        <v>322</v>
      </c>
      <c r="F121" s="249">
        <v>10</v>
      </c>
      <c r="G121" s="236" t="s">
        <v>352</v>
      </c>
    </row>
    <row r="122" spans="1:7" s="96" customFormat="1" ht="11.25" x14ac:dyDescent="0.2">
      <c r="A122" s="150" t="s">
        <v>143</v>
      </c>
      <c r="B122" s="108" t="s">
        <v>37</v>
      </c>
      <c r="C122" s="218" t="s">
        <v>348</v>
      </c>
      <c r="D122" s="266" t="s">
        <v>349</v>
      </c>
      <c r="E122" s="136" t="s">
        <v>321</v>
      </c>
      <c r="F122" s="249">
        <v>1</v>
      </c>
      <c r="G122" s="236" t="s">
        <v>353</v>
      </c>
    </row>
    <row r="123" spans="1:7" s="96" customFormat="1" ht="22.5" x14ac:dyDescent="0.2">
      <c r="A123" s="150" t="s">
        <v>144</v>
      </c>
      <c r="B123" s="108" t="s">
        <v>37</v>
      </c>
      <c r="C123" s="218" t="s">
        <v>183</v>
      </c>
      <c r="D123" s="266" t="s">
        <v>245</v>
      </c>
      <c r="E123" s="135" t="s">
        <v>321</v>
      </c>
      <c r="F123" s="249">
        <v>4</v>
      </c>
      <c r="G123" s="236" t="s">
        <v>354</v>
      </c>
    </row>
    <row r="124" spans="1:7" s="96" customFormat="1" ht="45" x14ac:dyDescent="0.2">
      <c r="A124" s="150" t="s">
        <v>145</v>
      </c>
      <c r="B124" s="108" t="s">
        <v>37</v>
      </c>
      <c r="C124" s="218" t="s">
        <v>355</v>
      </c>
      <c r="D124" s="266" t="s">
        <v>356</v>
      </c>
      <c r="E124" s="136" t="s">
        <v>321</v>
      </c>
      <c r="F124" s="249">
        <v>2</v>
      </c>
      <c r="G124" s="236" t="s">
        <v>357</v>
      </c>
    </row>
    <row r="125" spans="1:7" s="96" customFormat="1" ht="11.25" x14ac:dyDescent="0.2">
      <c r="A125" s="148">
        <v>7</v>
      </c>
      <c r="B125" s="111"/>
      <c r="C125" s="217"/>
      <c r="D125" s="268" t="s">
        <v>246</v>
      </c>
      <c r="E125" s="137"/>
      <c r="F125" s="252"/>
      <c r="G125" s="133"/>
    </row>
    <row r="126" spans="1:7" s="96" customFormat="1" ht="12" thickBot="1" x14ac:dyDescent="0.25">
      <c r="A126" s="152" t="s">
        <v>19</v>
      </c>
      <c r="B126" s="110" t="s">
        <v>37</v>
      </c>
      <c r="C126" s="219" t="s">
        <v>56</v>
      </c>
      <c r="D126" s="269" t="s">
        <v>359</v>
      </c>
      <c r="E126" s="270" t="s">
        <v>26</v>
      </c>
      <c r="F126" s="271">
        <f>6.45*6.45+3.9*(10.35-1.05)+3.9*(6.45-1.05)</f>
        <v>98.932500000000005</v>
      </c>
      <c r="G126" s="239" t="s">
        <v>358</v>
      </c>
    </row>
    <row r="127" spans="1:7" x14ac:dyDescent="0.2">
      <c r="A127" s="143"/>
      <c r="B127" s="144"/>
      <c r="C127" s="144"/>
      <c r="D127" s="26"/>
      <c r="E127" s="180"/>
      <c r="F127" s="81"/>
      <c r="G127" s="80"/>
    </row>
    <row r="128" spans="1:7" x14ac:dyDescent="0.2">
      <c r="A128" s="143"/>
      <c r="B128" s="144"/>
      <c r="C128" s="144"/>
      <c r="D128" s="26"/>
      <c r="E128" s="144"/>
      <c r="F128" s="81"/>
      <c r="G128" s="82"/>
    </row>
    <row r="129" spans="1:7" x14ac:dyDescent="0.2">
      <c r="A129" s="143"/>
      <c r="B129" s="144"/>
      <c r="C129" s="144"/>
      <c r="D129" s="26"/>
      <c r="E129" s="144"/>
      <c r="F129" s="81"/>
      <c r="G129" s="82"/>
    </row>
    <row r="130" spans="1:7" x14ac:dyDescent="0.2">
      <c r="A130" s="143"/>
      <c r="B130" s="24"/>
      <c r="C130" s="24"/>
      <c r="D130" s="102" t="s">
        <v>30</v>
      </c>
      <c r="E130" s="144"/>
      <c r="F130" s="81"/>
      <c r="G130" s="147" t="s">
        <v>30</v>
      </c>
    </row>
    <row r="131" spans="1:7" x14ac:dyDescent="0.2">
      <c r="A131" s="85"/>
      <c r="B131" s="24"/>
      <c r="C131" s="24"/>
      <c r="D131" s="169" t="s">
        <v>431</v>
      </c>
      <c r="E131" s="144"/>
      <c r="F131" s="81"/>
      <c r="G131" s="171" t="s">
        <v>433</v>
      </c>
    </row>
    <row r="132" spans="1:7" x14ac:dyDescent="0.2">
      <c r="A132" s="318"/>
      <c r="B132" s="319"/>
      <c r="C132" s="319"/>
      <c r="D132" s="170" t="s">
        <v>432</v>
      </c>
      <c r="E132" s="144"/>
      <c r="F132" s="81"/>
      <c r="G132" s="172" t="s">
        <v>434</v>
      </c>
    </row>
    <row r="133" spans="1:7" x14ac:dyDescent="0.2">
      <c r="A133" s="143"/>
      <c r="B133" s="144"/>
      <c r="C133" s="144"/>
      <c r="D133" s="26"/>
      <c r="E133" s="144"/>
      <c r="F133" s="81"/>
      <c r="G133" s="82"/>
    </row>
    <row r="134" spans="1:7" x14ac:dyDescent="0.2">
      <c r="A134" s="28"/>
      <c r="B134" s="29"/>
      <c r="C134" s="29"/>
      <c r="D134" s="22"/>
      <c r="E134" s="29"/>
      <c r="F134" s="83"/>
      <c r="G134" s="84"/>
    </row>
    <row r="143" spans="1:7" x14ac:dyDescent="0.2">
      <c r="G143" s="72"/>
    </row>
    <row r="144" spans="1:7" x14ac:dyDescent="0.2">
      <c r="G144" s="72"/>
    </row>
    <row r="145" spans="7:7" x14ac:dyDescent="0.2">
      <c r="G145" s="72"/>
    </row>
  </sheetData>
  <autoFilter ref="A7:G126"/>
  <mergeCells count="2">
    <mergeCell ref="A132:C132"/>
    <mergeCell ref="A1:G1"/>
  </mergeCells>
  <printOptions horizontalCentered="1"/>
  <pageMargins left="0.39370078740157483" right="0.39370078740157483" top="0.86614173228346458" bottom="0.78740157480314965" header="0.51181102362204722" footer="0.51181102362204722"/>
  <pageSetup paperSize="9" scale="67" fitToHeight="0" orientation="landscape" r:id="rId1"/>
  <headerFooter alignWithMargins="0">
    <oddFooter>Página &amp;P de &amp;N</oddFooter>
  </headerFooter>
  <ignoredErrors>
    <ignoredError sqref="F68 F42" 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34"/>
  <sheetViews>
    <sheetView showGridLines="0" view="pageBreakPreview" zoomScale="85" zoomScaleNormal="75" zoomScaleSheetLayoutView="85" workbookViewId="0">
      <pane xSplit="2" ySplit="8" topLeftCell="C9" activePane="bottomRight" state="frozen"/>
      <selection pane="topRight" activeCell="C1" sqref="C1"/>
      <selection pane="bottomLeft" activeCell="A8" sqref="A8"/>
      <selection pane="bottomRight" activeCell="K18" sqref="K18"/>
    </sheetView>
  </sheetViews>
  <sheetFormatPr defaultColWidth="9.140625" defaultRowHeight="12.75" x14ac:dyDescent="0.2"/>
  <cols>
    <col min="1" max="1" width="6.85546875" style="12" customWidth="1"/>
    <col min="2" max="2" width="44.140625" style="91" bestFit="1" customWidth="1"/>
    <col min="3" max="3" width="13.140625" style="12" bestFit="1" customWidth="1"/>
    <col min="4" max="4" width="15" style="12" customWidth="1"/>
    <col min="5" max="5" width="13.140625" style="12" bestFit="1" customWidth="1"/>
    <col min="6" max="6" width="13.140625" style="12" customWidth="1"/>
    <col min="7" max="7" width="12" style="12" bestFit="1" customWidth="1"/>
    <col min="8" max="8" width="19" style="12" customWidth="1"/>
    <col min="9" max="9" width="9.140625" style="12"/>
    <col min="10" max="10" width="11" style="12" bestFit="1" customWidth="1"/>
    <col min="11" max="16384" width="9.140625" style="12"/>
  </cols>
  <sheetData>
    <row r="1" spans="1:10" s="11" customFormat="1" ht="69.95" customHeight="1" x14ac:dyDescent="0.2">
      <c r="A1" s="39"/>
      <c r="B1" s="88"/>
      <c r="C1" s="40"/>
      <c r="D1" s="40"/>
      <c r="E1" s="40"/>
      <c r="F1" s="40"/>
      <c r="G1" s="40"/>
      <c r="H1" s="41"/>
    </row>
    <row r="2" spans="1:10" s="11" customFormat="1" ht="3" customHeight="1" x14ac:dyDescent="0.2">
      <c r="A2" s="39"/>
      <c r="B2" s="88"/>
      <c r="C2" s="40"/>
      <c r="D2" s="40"/>
      <c r="E2" s="40"/>
      <c r="F2" s="40"/>
      <c r="G2" s="40"/>
      <c r="H2" s="41"/>
    </row>
    <row r="3" spans="1:10" s="11" customFormat="1" x14ac:dyDescent="0.2">
      <c r="A3" s="308" t="s">
        <v>379</v>
      </c>
      <c r="B3" s="309"/>
      <c r="C3" s="309"/>
      <c r="D3" s="309"/>
      <c r="E3" s="309"/>
      <c r="F3" s="309"/>
      <c r="G3" s="309"/>
      <c r="H3" s="323"/>
      <c r="I3" s="16"/>
    </row>
    <row r="4" spans="1:10" s="11" customFormat="1" ht="3" customHeight="1" x14ac:dyDescent="0.2">
      <c r="A4" s="42"/>
      <c r="B4" s="79"/>
      <c r="C4" s="2"/>
      <c r="D4" s="2"/>
      <c r="E4" s="2"/>
      <c r="F4" s="2"/>
      <c r="G4" s="2"/>
      <c r="H4" s="43"/>
      <c r="I4" s="16"/>
    </row>
    <row r="5" spans="1:10" s="11" customFormat="1" ht="11.25" customHeight="1" x14ac:dyDescent="0.2">
      <c r="A5" s="42" t="str">
        <f>'MM CALC'!A3</f>
        <v>PREFEITURA MUNICIPAL DE UNAÍ-MG</v>
      </c>
      <c r="B5" s="79"/>
      <c r="C5" s="2"/>
      <c r="D5" s="2"/>
      <c r="E5" s="2"/>
      <c r="F5" s="2"/>
      <c r="G5" s="2"/>
      <c r="H5" s="43"/>
      <c r="I5" s="16"/>
    </row>
    <row r="6" spans="1:10" s="11" customFormat="1" x14ac:dyDescent="0.2">
      <c r="A6" s="42" t="str">
        <f>'MM CALC'!A4</f>
        <v xml:space="preserve">OBRA: CONSTRUÇÃO DE CAPELA VELÓRIO - M A-01 (uma sala de vigília) </v>
      </c>
      <c r="B6" s="79"/>
      <c r="C6" s="50" t="s">
        <v>378</v>
      </c>
      <c r="D6" s="132">
        <f>'PLAN ORÇ'!I134</f>
        <v>298403.1999999999</v>
      </c>
      <c r="E6" s="50"/>
      <c r="F6" s="50"/>
      <c r="G6" s="50"/>
      <c r="H6" s="1" t="str">
        <f>'MM CALC'!E3</f>
        <v>DATA: 26/02/2026</v>
      </c>
    </row>
    <row r="7" spans="1:10" s="11" customFormat="1" x14ac:dyDescent="0.2">
      <c r="A7" s="42" t="str">
        <f>'MM CALC'!A5</f>
        <v>LOCAL: DISTRITO DE GARAPUAVA UNAÍ-MG</v>
      </c>
      <c r="B7" s="79"/>
      <c r="C7" s="2"/>
      <c r="D7" s="2"/>
      <c r="E7" s="2"/>
      <c r="F7" s="2"/>
      <c r="G7" s="2"/>
      <c r="H7" s="43"/>
    </row>
    <row r="8" spans="1:10" ht="25.5" x14ac:dyDescent="0.2">
      <c r="A8" s="106" t="s">
        <v>0</v>
      </c>
      <c r="B8" s="106" t="s">
        <v>1</v>
      </c>
      <c r="C8" s="125" t="s">
        <v>57</v>
      </c>
      <c r="D8" s="87" t="s">
        <v>14</v>
      </c>
      <c r="E8" s="87" t="s">
        <v>15</v>
      </c>
      <c r="F8" s="87" t="s">
        <v>21</v>
      </c>
      <c r="G8" s="87" t="s">
        <v>377</v>
      </c>
      <c r="H8" s="87" t="s">
        <v>5</v>
      </c>
    </row>
    <row r="9" spans="1:10" x14ac:dyDescent="0.2">
      <c r="A9" s="324">
        <f>'PLAN ORÇ'!A13</f>
        <v>1</v>
      </c>
      <c r="B9" s="325" t="str">
        <f>'PLAN ORÇ'!D13</f>
        <v>SERVIÇOS PRELIMINARES</v>
      </c>
      <c r="C9" s="38">
        <f>C10/$C$24</f>
        <v>5.2780466161220806E-2</v>
      </c>
      <c r="D9" s="38">
        <f>D10/$C$24</f>
        <v>5.2780466161220806E-2</v>
      </c>
      <c r="E9" s="38"/>
      <c r="F9" s="38"/>
      <c r="G9" s="38"/>
      <c r="H9" s="38">
        <f>SUM(D9:G9)</f>
        <v>5.2780466161220806E-2</v>
      </c>
    </row>
    <row r="10" spans="1:10" x14ac:dyDescent="0.2">
      <c r="A10" s="324"/>
      <c r="B10" s="326"/>
      <c r="C10" s="34">
        <f>'PLAN ORÇ'!I13</f>
        <v>15749.859999999999</v>
      </c>
      <c r="D10" s="34">
        <f>C10</f>
        <v>15749.859999999999</v>
      </c>
      <c r="E10" s="34"/>
      <c r="F10" s="34"/>
      <c r="G10" s="34"/>
      <c r="H10" s="34">
        <f>ROUND(SUM(D10:G10),2)</f>
        <v>15749.86</v>
      </c>
      <c r="J10" s="44"/>
    </row>
    <row r="11" spans="1:10" x14ac:dyDescent="0.2">
      <c r="A11" s="329">
        <f>'PLAN ORÇ'!A19</f>
        <v>2</v>
      </c>
      <c r="B11" s="325" t="str">
        <f>'PLAN ORÇ'!D19</f>
        <v>TRABALHOS EM TERRA</v>
      </c>
      <c r="C11" s="38">
        <f>C12/$C$24</f>
        <v>1.1676717944043501E-2</v>
      </c>
      <c r="D11" s="38">
        <f>D12/$C$24</f>
        <v>1.1676717944043501E-2</v>
      </c>
      <c r="E11" s="38"/>
      <c r="F11" s="38"/>
      <c r="G11" s="38"/>
      <c r="H11" s="38">
        <f>SUM(D11:G11)</f>
        <v>1.1676717944043501E-2</v>
      </c>
    </row>
    <row r="12" spans="1:10" x14ac:dyDescent="0.2">
      <c r="A12" s="330"/>
      <c r="B12" s="326"/>
      <c r="C12" s="34">
        <f>'PLAN ORÇ'!I19</f>
        <v>3484.3700000000003</v>
      </c>
      <c r="D12" s="34">
        <f>C12</f>
        <v>3484.3700000000003</v>
      </c>
      <c r="E12" s="34"/>
      <c r="F12" s="34"/>
      <c r="G12" s="34"/>
      <c r="H12" s="34">
        <f>ROUND(SUM(D12:G12),2)</f>
        <v>3484.37</v>
      </c>
      <c r="J12" s="44"/>
    </row>
    <row r="13" spans="1:10" ht="12.75" customHeight="1" x14ac:dyDescent="0.2">
      <c r="A13" s="329">
        <f>'PLAN ORÇ'!A23</f>
        <v>3</v>
      </c>
      <c r="B13" s="325" t="str">
        <f>'PLAN ORÇ'!D23</f>
        <v>ESTRUTURAS EM CONCRETO ARMADO</v>
      </c>
      <c r="C13" s="38">
        <f>C14/$C$24</f>
        <v>0.23286824672121489</v>
      </c>
      <c r="D13" s="38">
        <f>D14/$C$24</f>
        <v>0.11643412336060745</v>
      </c>
      <c r="E13" s="38">
        <f>C13-D13</f>
        <v>0.11643412336060745</v>
      </c>
      <c r="F13" s="38"/>
      <c r="G13" s="38"/>
      <c r="H13" s="38">
        <f>SUM(D13:G13)</f>
        <v>0.23286824672121489</v>
      </c>
    </row>
    <row r="14" spans="1:10" x14ac:dyDescent="0.2">
      <c r="A14" s="330"/>
      <c r="B14" s="326"/>
      <c r="C14" s="34">
        <f>'PLAN ORÇ'!I23</f>
        <v>69488.63</v>
      </c>
      <c r="D14" s="34">
        <f>C14/2</f>
        <v>34744.315000000002</v>
      </c>
      <c r="E14" s="34">
        <f>C14-D14</f>
        <v>34744.315000000002</v>
      </c>
      <c r="F14" s="34"/>
      <c r="G14" s="34"/>
      <c r="H14" s="34">
        <f>ROUND(SUM(D14:G14),2)</f>
        <v>69488.63</v>
      </c>
      <c r="J14" s="44"/>
    </row>
    <row r="15" spans="1:10" ht="12.75" customHeight="1" x14ac:dyDescent="0.2">
      <c r="A15" s="329">
        <f>'PLAN ORÇ'!A39</f>
        <v>4</v>
      </c>
      <c r="B15" s="325" t="str">
        <f>'PLAN ORÇ'!D39</f>
        <v>VEDAÇÕES, PISOS, COBERTURAS, ESQUADRIAS, ACABAMENTOS E ACESSÓRIOS</v>
      </c>
      <c r="C15" s="38">
        <f>C16/$C$24</f>
        <v>0.60699935523479653</v>
      </c>
      <c r="D15" s="38">
        <f>D16/$C$24</f>
        <v>0.15174983880869913</v>
      </c>
      <c r="E15" s="38">
        <f>E16/$C$24</f>
        <v>0.15174983880869913</v>
      </c>
      <c r="F15" s="38">
        <f t="shared" ref="F15:G15" si="0">F16/$C$24</f>
        <v>0.15174983880869913</v>
      </c>
      <c r="G15" s="38">
        <f t="shared" si="0"/>
        <v>0.15174983880869913</v>
      </c>
      <c r="H15" s="38">
        <f>SUM(D15:G15)</f>
        <v>0.60699935523479653</v>
      </c>
    </row>
    <row r="16" spans="1:10" x14ac:dyDescent="0.2">
      <c r="A16" s="330"/>
      <c r="B16" s="326"/>
      <c r="C16" s="34">
        <f>'PLAN ORÇ'!I39</f>
        <v>181130.54999999996</v>
      </c>
      <c r="D16" s="34">
        <f>$C$16/4</f>
        <v>45282.63749999999</v>
      </c>
      <c r="E16" s="34">
        <f t="shared" ref="E16:G16" si="1">$C$16/4</f>
        <v>45282.63749999999</v>
      </c>
      <c r="F16" s="34">
        <f t="shared" si="1"/>
        <v>45282.63749999999</v>
      </c>
      <c r="G16" s="34">
        <f t="shared" si="1"/>
        <v>45282.63749999999</v>
      </c>
      <c r="H16" s="34">
        <f>ROUND(SUM(D16:G16),2)</f>
        <v>181130.55</v>
      </c>
      <c r="J16" s="44"/>
    </row>
    <row r="17" spans="1:10" ht="12.75" customHeight="1" x14ac:dyDescent="0.2">
      <c r="A17" s="329">
        <f>'PLAN ORÇ'!A99</f>
        <v>5</v>
      </c>
      <c r="B17" s="325" t="str">
        <f>'PLAN ORÇ'!D99</f>
        <v>INSTALAÇÕES ELÉTRICAS</v>
      </c>
      <c r="C17" s="38">
        <f>C18/$C$24</f>
        <v>5.5714147837556717E-2</v>
      </c>
      <c r="D17" s="38"/>
      <c r="E17" s="38">
        <f>E18/$C$24</f>
        <v>1.8571382612518905E-2</v>
      </c>
      <c r="F17" s="38">
        <f>F18/$C$24</f>
        <v>1.8571382612518905E-2</v>
      </c>
      <c r="G17" s="38">
        <f>G18/$C$24</f>
        <v>1.8571382612518905E-2</v>
      </c>
      <c r="H17" s="38">
        <f>SUM(D17:G17)</f>
        <v>5.571414783755671E-2</v>
      </c>
    </row>
    <row r="18" spans="1:10" x14ac:dyDescent="0.2">
      <c r="A18" s="330"/>
      <c r="B18" s="326"/>
      <c r="C18" s="34">
        <f>'PLAN ORÇ'!I99</f>
        <v>16625.28</v>
      </c>
      <c r="D18" s="34"/>
      <c r="E18" s="34">
        <f>$C$18/3</f>
        <v>5541.7599999999993</v>
      </c>
      <c r="F18" s="34">
        <f>$C$18/3</f>
        <v>5541.7599999999993</v>
      </c>
      <c r="G18" s="34">
        <f>$C$18/3</f>
        <v>5541.7599999999993</v>
      </c>
      <c r="H18" s="34">
        <f>ROUND(SUM(D18:G18),2)</f>
        <v>16625.28</v>
      </c>
      <c r="J18" s="44"/>
    </row>
    <row r="19" spans="1:10" ht="12.75" customHeight="1" x14ac:dyDescent="0.2">
      <c r="A19" s="329">
        <f>'PLAN ORÇ'!A117</f>
        <v>6</v>
      </c>
      <c r="B19" s="325" t="str">
        <f>'PLAN ORÇ'!D117</f>
        <v>INSTALAÇÕES HIDROSSANITÁRIAS</v>
      </c>
      <c r="C19" s="38">
        <f>C20/$C$24</f>
        <v>3.661250951732422E-2</v>
      </c>
      <c r="D19" s="38">
        <f>D20/$C$24</f>
        <v>1.2204169839108074E-2</v>
      </c>
      <c r="E19" s="38">
        <f>E20/$C$24</f>
        <v>1.2204169839108074E-2</v>
      </c>
      <c r="F19" s="38">
        <f>F20/$C$24</f>
        <v>1.2204169839108074E-2</v>
      </c>
      <c r="G19" s="38"/>
      <c r="H19" s="38">
        <f>SUM(D19:G19)</f>
        <v>3.661250951732422E-2</v>
      </c>
    </row>
    <row r="20" spans="1:10" x14ac:dyDescent="0.2">
      <c r="A20" s="330"/>
      <c r="B20" s="326"/>
      <c r="C20" s="34">
        <f>'PLAN ORÇ'!I117</f>
        <v>10925.289999999999</v>
      </c>
      <c r="D20" s="34">
        <f>$C$20/3</f>
        <v>3641.7633333333329</v>
      </c>
      <c r="E20" s="34">
        <f>$C$20/3</f>
        <v>3641.7633333333329</v>
      </c>
      <c r="F20" s="34">
        <f>$C$20/3</f>
        <v>3641.7633333333329</v>
      </c>
      <c r="G20" s="34"/>
      <c r="H20" s="34">
        <f>ROUND(SUM(D20:G20),2)</f>
        <v>10925.29</v>
      </c>
      <c r="J20" s="44"/>
    </row>
    <row r="21" spans="1:10" ht="12.75" customHeight="1" x14ac:dyDescent="0.2">
      <c r="A21" s="329">
        <f>'PLAN ORÇ'!A132</f>
        <v>7</v>
      </c>
      <c r="B21" s="325" t="str">
        <f>'PLAN ORÇ'!D132</f>
        <v>LIMPEZA DE OBRA</v>
      </c>
      <c r="C21" s="38">
        <f>C22/$C$24</f>
        <v>3.3485565838436062E-3</v>
      </c>
      <c r="D21" s="38"/>
      <c r="E21" s="38"/>
      <c r="F21" s="38"/>
      <c r="G21" s="38">
        <f>G22/$C$24</f>
        <v>3.3485565838436062E-3</v>
      </c>
      <c r="H21" s="38">
        <f>SUM(D21:G21)</f>
        <v>3.3485565838436062E-3</v>
      </c>
    </row>
    <row r="22" spans="1:10" x14ac:dyDescent="0.2">
      <c r="A22" s="330"/>
      <c r="B22" s="326"/>
      <c r="C22" s="34">
        <f>'PLAN ORÇ'!I132</f>
        <v>999.22</v>
      </c>
      <c r="D22" s="34"/>
      <c r="E22" s="34"/>
      <c r="F22" s="34"/>
      <c r="G22" s="34">
        <f>C22</f>
        <v>999.22</v>
      </c>
      <c r="H22" s="34">
        <f>ROUND(SUM(D22:G22),2)</f>
        <v>999.22</v>
      </c>
      <c r="J22" s="44"/>
    </row>
    <row r="23" spans="1:10" x14ac:dyDescent="0.2">
      <c r="A23" s="327" t="s">
        <v>5</v>
      </c>
      <c r="B23" s="327"/>
      <c r="C23" s="99">
        <f t="shared" ref="C23:G24" si="2">C9+C11+C13+C15+C17+C19+C21</f>
        <v>1.0000000000000002</v>
      </c>
      <c r="D23" s="99">
        <f t="shared" si="2"/>
        <v>0.34484531611367891</v>
      </c>
      <c r="E23" s="99">
        <f t="shared" si="2"/>
        <v>0.29895951462093351</v>
      </c>
      <c r="F23" s="99">
        <f t="shared" si="2"/>
        <v>0.1825253912603261</v>
      </c>
      <c r="G23" s="99">
        <f t="shared" si="2"/>
        <v>0.17366977800506164</v>
      </c>
      <c r="H23" s="35">
        <f>SUM(D23:G23)</f>
        <v>1.0000000000000002</v>
      </c>
    </row>
    <row r="24" spans="1:10" x14ac:dyDescent="0.2">
      <c r="A24" s="328"/>
      <c r="B24" s="328"/>
      <c r="C24" s="36">
        <f t="shared" si="2"/>
        <v>298403.1999999999</v>
      </c>
      <c r="D24" s="36">
        <f t="shared" si="2"/>
        <v>102902.94583333333</v>
      </c>
      <c r="E24" s="36">
        <f t="shared" si="2"/>
        <v>89210.475833333316</v>
      </c>
      <c r="F24" s="36">
        <f t="shared" si="2"/>
        <v>54466.160833333328</v>
      </c>
      <c r="G24" s="36">
        <f t="shared" si="2"/>
        <v>51823.617499999993</v>
      </c>
      <c r="H24" s="36">
        <f>SUM(D24:G24)</f>
        <v>298403.19999999995</v>
      </c>
    </row>
    <row r="25" spans="1:10" x14ac:dyDescent="0.2">
      <c r="A25" s="138"/>
      <c r="B25" s="86"/>
      <c r="C25" s="30"/>
      <c r="D25" s="31"/>
      <c r="E25" s="31"/>
      <c r="F25" s="31"/>
      <c r="G25" s="31"/>
      <c r="H25" s="32"/>
    </row>
    <row r="26" spans="1:10" x14ac:dyDescent="0.2">
      <c r="A26" s="138"/>
      <c r="B26" s="86"/>
      <c r="C26" s="30"/>
      <c r="D26" s="31"/>
      <c r="E26" s="31"/>
      <c r="F26" s="31"/>
      <c r="G26" s="31"/>
      <c r="H26" s="32"/>
    </row>
    <row r="27" spans="1:10" x14ac:dyDescent="0.2">
      <c r="A27" s="23"/>
      <c r="B27" s="86"/>
      <c r="C27" s="16"/>
      <c r="D27" s="16"/>
      <c r="E27" s="16"/>
      <c r="F27" s="16"/>
      <c r="G27" s="16"/>
      <c r="H27" s="33"/>
    </row>
    <row r="28" spans="1:10" x14ac:dyDescent="0.2">
      <c r="A28" s="23"/>
      <c r="B28" s="102" t="s">
        <v>30</v>
      </c>
      <c r="C28" s="16"/>
      <c r="D28" s="102" t="s">
        <v>30</v>
      </c>
      <c r="E28" s="48"/>
      <c r="F28" s="48"/>
      <c r="G28" s="48"/>
      <c r="H28" s="33"/>
      <c r="J28" s="44"/>
    </row>
    <row r="29" spans="1:10" x14ac:dyDescent="0.2">
      <c r="A29" s="23"/>
      <c r="B29" s="69" t="str">
        <f>'MM CALC'!D131</f>
        <v>ARMANDO DE FARIAS NERI</v>
      </c>
      <c r="C29" s="16"/>
      <c r="D29" s="101" t="str">
        <f>'MM CALC'!G131</f>
        <v>Thiago Martins Rodrigues</v>
      </c>
      <c r="E29" s="139"/>
      <c r="F29" s="139"/>
      <c r="G29" s="139"/>
      <c r="H29" s="33"/>
    </row>
    <row r="30" spans="1:10" x14ac:dyDescent="0.2">
      <c r="A30" s="23"/>
      <c r="B30" s="102" t="str">
        <f>'MM CALC'!D132</f>
        <v xml:space="preserve">Engenheiro Civil - CREA 78927/D </v>
      </c>
      <c r="C30" s="16"/>
      <c r="D30" s="102" t="str">
        <f>'MM CALC'!G132</f>
        <v xml:space="preserve">Prefeito Municipal </v>
      </c>
      <c r="E30" s="140"/>
      <c r="F30" s="140"/>
      <c r="G30" s="140"/>
      <c r="H30" s="33"/>
    </row>
    <row r="31" spans="1:10" x14ac:dyDescent="0.2">
      <c r="A31" s="23"/>
      <c r="B31" s="89"/>
      <c r="C31" s="16"/>
      <c r="D31" s="16"/>
      <c r="E31" s="16"/>
      <c r="F31" s="16"/>
      <c r="G31" s="16"/>
      <c r="H31" s="33"/>
    </row>
    <row r="32" spans="1:10" x14ac:dyDescent="0.2">
      <c r="A32" s="23"/>
      <c r="B32" s="89"/>
      <c r="C32" s="16"/>
      <c r="D32" s="16"/>
      <c r="E32" s="16"/>
      <c r="F32" s="16"/>
      <c r="G32" s="16"/>
      <c r="H32" s="33"/>
    </row>
    <row r="33" spans="1:10" x14ac:dyDescent="0.2">
      <c r="A33" s="45"/>
      <c r="B33" s="90"/>
      <c r="C33" s="46"/>
      <c r="D33" s="46"/>
      <c r="E33" s="46"/>
      <c r="F33" s="46"/>
      <c r="G33" s="46"/>
      <c r="H33" s="47"/>
      <c r="J33" s="44"/>
    </row>
    <row r="34" spans="1:10" x14ac:dyDescent="0.2">
      <c r="J34" s="44"/>
    </row>
  </sheetData>
  <mergeCells count="16">
    <mergeCell ref="A3:H3"/>
    <mergeCell ref="A9:A10"/>
    <mergeCell ref="B9:B10"/>
    <mergeCell ref="A23:B24"/>
    <mergeCell ref="A11:A12"/>
    <mergeCell ref="B11:B12"/>
    <mergeCell ref="A13:A14"/>
    <mergeCell ref="B13:B14"/>
    <mergeCell ref="A15:A16"/>
    <mergeCell ref="B15:B16"/>
    <mergeCell ref="A17:A18"/>
    <mergeCell ref="B17:B18"/>
    <mergeCell ref="A19:A20"/>
    <mergeCell ref="B19:B20"/>
    <mergeCell ref="A21:A22"/>
    <mergeCell ref="B21:B22"/>
  </mergeCells>
  <printOptions horizontalCentered="1"/>
  <pageMargins left="0.78740157480314965" right="0.59055118110236227" top="1.5748031496062993" bottom="0.78740157480314965" header="0.31496062992125984" footer="0.31496062992125984"/>
  <pageSetup paperSize="9" scale="92" orientation="landscape" horizontalDpi="1200" verticalDpi="1200" r:id="rId1"/>
  <ignoredErrors>
    <ignoredError sqref="C9:H9" evalError="1"/>
    <ignoredError sqref="C10:H24" evalError="1" formula="1"/>
  </ignoredErrors>
  <drawing r:id="rId2"/>
  <legacyDrawing r:id="rId3"/>
  <oleObjects>
    <mc:AlternateContent xmlns:mc="http://schemas.openxmlformats.org/markup-compatibility/2006">
      <mc:Choice Requires="x14">
        <oleObject progId="Word.Picture.8" shapeId="8193" r:id="rId4">
          <objectPr defaultSize="0" autoPict="0" r:id="rId5">
            <anchor moveWithCells="1">
              <from>
                <xdr:col>0</xdr:col>
                <xdr:colOff>257175</xdr:colOff>
                <xdr:row>0</xdr:row>
                <xdr:rowOff>123825</xdr:rowOff>
              </from>
              <to>
                <xdr:col>1</xdr:col>
                <xdr:colOff>723900</xdr:colOff>
                <xdr:row>0</xdr:row>
                <xdr:rowOff>809625</xdr:rowOff>
              </to>
            </anchor>
          </objectPr>
        </oleObject>
      </mc:Choice>
      <mc:Fallback>
        <oleObject progId="Word.Picture.8" shapeId="819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zoomScaleNormal="100" workbookViewId="0">
      <selection activeCell="I33" sqref="I33"/>
    </sheetView>
  </sheetViews>
  <sheetFormatPr defaultRowHeight="12.75" x14ac:dyDescent="0.2"/>
  <cols>
    <col min="2" max="2" width="50" customWidth="1"/>
  </cols>
  <sheetData>
    <row r="1" spans="1:6" x14ac:dyDescent="0.2">
      <c r="A1" s="331" t="s">
        <v>454</v>
      </c>
      <c r="B1" s="332"/>
      <c r="C1" s="332"/>
      <c r="D1" s="332"/>
      <c r="E1" s="332"/>
      <c r="F1" s="333"/>
    </row>
    <row r="2" spans="1:6" x14ac:dyDescent="0.2">
      <c r="A2" s="334"/>
      <c r="B2" s="335"/>
      <c r="C2" s="335"/>
      <c r="D2" s="335"/>
      <c r="E2" s="335"/>
      <c r="F2" s="336"/>
    </row>
    <row r="3" spans="1:6" x14ac:dyDescent="0.2">
      <c r="A3" s="334"/>
      <c r="B3" s="335"/>
      <c r="C3" s="335"/>
      <c r="D3" s="335"/>
      <c r="E3" s="335"/>
      <c r="F3" s="336"/>
    </row>
    <row r="4" spans="1:6" x14ac:dyDescent="0.2">
      <c r="A4" s="334"/>
      <c r="B4" s="335"/>
      <c r="C4" s="335"/>
      <c r="D4" s="335"/>
      <c r="E4" s="335"/>
      <c r="F4" s="336"/>
    </row>
    <row r="5" spans="1:6" ht="28.5" customHeight="1" thickBot="1" x14ac:dyDescent="0.25">
      <c r="A5" s="334"/>
      <c r="B5" s="335"/>
      <c r="C5" s="335"/>
      <c r="D5" s="335"/>
      <c r="E5" s="335"/>
      <c r="F5" s="336"/>
    </row>
    <row r="6" spans="1:6" ht="28.5" customHeight="1" thickBot="1" x14ac:dyDescent="0.25">
      <c r="A6" s="345" t="s">
        <v>476</v>
      </c>
      <c r="B6" s="346"/>
      <c r="C6" s="346"/>
      <c r="D6" s="346"/>
      <c r="E6" s="346"/>
      <c r="F6" s="347"/>
    </row>
    <row r="7" spans="1:6" ht="15" x14ac:dyDescent="0.2">
      <c r="A7" s="273"/>
      <c r="B7" s="274" t="s">
        <v>455</v>
      </c>
      <c r="C7" s="275"/>
      <c r="D7" s="275"/>
      <c r="E7" s="275"/>
      <c r="F7" s="276"/>
    </row>
    <row r="8" spans="1:6" ht="15" x14ac:dyDescent="0.2">
      <c r="A8" s="277"/>
      <c r="B8" s="278" t="s">
        <v>456</v>
      </c>
      <c r="C8" s="279"/>
      <c r="D8" s="279"/>
      <c r="E8" s="279"/>
      <c r="F8" s="280"/>
    </row>
    <row r="9" spans="1:6" x14ac:dyDescent="0.2">
      <c r="A9" s="273"/>
      <c r="B9" s="275"/>
      <c r="C9" s="275"/>
      <c r="D9" s="275"/>
      <c r="E9" s="275"/>
      <c r="F9" s="276"/>
    </row>
    <row r="10" spans="1:6" ht="15" x14ac:dyDescent="0.2">
      <c r="A10" s="273"/>
      <c r="B10" s="274" t="s">
        <v>457</v>
      </c>
      <c r="C10" s="275"/>
      <c r="D10" s="275"/>
      <c r="E10" s="275"/>
      <c r="F10" s="276"/>
    </row>
    <row r="11" spans="1:6" ht="15" x14ac:dyDescent="0.2">
      <c r="A11" s="273"/>
      <c r="B11" s="281" t="s">
        <v>458</v>
      </c>
      <c r="C11" s="275"/>
      <c r="D11" s="275"/>
      <c r="E11" s="275"/>
      <c r="F11" s="276"/>
    </row>
    <row r="12" spans="1:6" ht="15" x14ac:dyDescent="0.2">
      <c r="A12" s="277"/>
      <c r="B12" s="279" t="s">
        <v>475</v>
      </c>
      <c r="C12" s="279"/>
      <c r="D12" s="279"/>
      <c r="E12" s="279"/>
      <c r="F12" s="280"/>
    </row>
    <row r="13" spans="1:6" x14ac:dyDescent="0.2">
      <c r="A13" s="273"/>
      <c r="B13" s="275"/>
      <c r="C13" s="275"/>
      <c r="D13" s="275"/>
      <c r="E13" s="275"/>
      <c r="F13" s="276"/>
    </row>
    <row r="14" spans="1:6" ht="15" x14ac:dyDescent="0.2">
      <c r="A14" s="273"/>
      <c r="B14" s="274" t="s">
        <v>459</v>
      </c>
      <c r="C14" s="275"/>
      <c r="D14" s="275"/>
      <c r="E14" s="275"/>
      <c r="F14" s="276"/>
    </row>
    <row r="15" spans="1:6" ht="13.5" thickBot="1" x14ac:dyDescent="0.25">
      <c r="A15" s="273"/>
      <c r="B15" s="275"/>
      <c r="C15" s="275"/>
      <c r="D15" s="275"/>
      <c r="E15" s="275"/>
      <c r="F15" s="276"/>
    </row>
    <row r="16" spans="1:6" x14ac:dyDescent="0.2">
      <c r="A16" s="273"/>
      <c r="B16" s="337" t="s">
        <v>460</v>
      </c>
      <c r="C16" s="339" t="s">
        <v>461</v>
      </c>
      <c r="D16" s="339"/>
      <c r="E16" s="340"/>
      <c r="F16" s="276"/>
    </row>
    <row r="17" spans="1:6" x14ac:dyDescent="0.2">
      <c r="A17" s="273"/>
      <c r="B17" s="338"/>
      <c r="C17" s="341"/>
      <c r="D17" s="341"/>
      <c r="E17" s="342"/>
      <c r="F17" s="276"/>
    </row>
    <row r="18" spans="1:6" ht="15" x14ac:dyDescent="0.2">
      <c r="A18" s="273"/>
      <c r="B18" s="285" t="s">
        <v>462</v>
      </c>
      <c r="C18" s="343">
        <v>3.7999999999999999E-2</v>
      </c>
      <c r="D18" s="343"/>
      <c r="E18" s="344"/>
      <c r="F18" s="276"/>
    </row>
    <row r="19" spans="1:6" ht="15" x14ac:dyDescent="0.2">
      <c r="A19" s="273"/>
      <c r="B19" s="285" t="s">
        <v>463</v>
      </c>
      <c r="C19" s="343">
        <v>5.0000000000000001E-3</v>
      </c>
      <c r="D19" s="343"/>
      <c r="E19" s="344"/>
      <c r="F19" s="276"/>
    </row>
    <row r="20" spans="1:6" ht="15" x14ac:dyDescent="0.2">
      <c r="A20" s="273"/>
      <c r="B20" s="285" t="s">
        <v>464</v>
      </c>
      <c r="C20" s="343">
        <v>3.2000000000000002E-3</v>
      </c>
      <c r="D20" s="343"/>
      <c r="E20" s="344"/>
      <c r="F20" s="276"/>
    </row>
    <row r="21" spans="1:6" ht="15" x14ac:dyDescent="0.2">
      <c r="A21" s="273"/>
      <c r="B21" s="285" t="s">
        <v>465</v>
      </c>
      <c r="C21" s="343">
        <v>1.0200000000000001E-2</v>
      </c>
      <c r="D21" s="343"/>
      <c r="E21" s="344"/>
      <c r="F21" s="276"/>
    </row>
    <row r="22" spans="1:6" ht="15" x14ac:dyDescent="0.2">
      <c r="A22" s="273"/>
      <c r="B22" s="285" t="s">
        <v>466</v>
      </c>
      <c r="C22" s="343">
        <v>6.6400000000000001E-2</v>
      </c>
      <c r="D22" s="343"/>
      <c r="E22" s="344"/>
      <c r="F22" s="276"/>
    </row>
    <row r="23" spans="1:6" x14ac:dyDescent="0.2">
      <c r="A23" s="273"/>
      <c r="B23" s="286"/>
      <c r="C23" s="275"/>
      <c r="D23" s="275"/>
      <c r="E23" s="287"/>
      <c r="F23" s="276"/>
    </row>
    <row r="24" spans="1:6" ht="15" x14ac:dyDescent="0.2">
      <c r="A24" s="273"/>
      <c r="B24" s="288" t="s">
        <v>467</v>
      </c>
      <c r="C24" s="275"/>
      <c r="D24" s="275"/>
      <c r="E24" s="287"/>
      <c r="F24" s="276"/>
    </row>
    <row r="25" spans="1:6" x14ac:dyDescent="0.2">
      <c r="A25" s="273"/>
      <c r="B25" s="286"/>
      <c r="C25" s="275"/>
      <c r="D25" s="275"/>
      <c r="E25" s="287"/>
      <c r="F25" s="276"/>
    </row>
    <row r="26" spans="1:6" ht="15" x14ac:dyDescent="0.2">
      <c r="A26" s="273"/>
      <c r="B26" s="289" t="s">
        <v>460</v>
      </c>
      <c r="C26" s="341" t="s">
        <v>461</v>
      </c>
      <c r="D26" s="341"/>
      <c r="E26" s="342"/>
      <c r="F26" s="276"/>
    </row>
    <row r="27" spans="1:6" ht="15" x14ac:dyDescent="0.2">
      <c r="A27" s="273"/>
      <c r="B27" s="290" t="s">
        <v>468</v>
      </c>
      <c r="C27" s="343">
        <f>SUM(C28:E31)</f>
        <v>0.13150000000000001</v>
      </c>
      <c r="D27" s="343"/>
      <c r="E27" s="344"/>
      <c r="F27" s="276"/>
    </row>
    <row r="28" spans="1:6" ht="15" x14ac:dyDescent="0.2">
      <c r="A28" s="273"/>
      <c r="B28" s="290" t="s">
        <v>469</v>
      </c>
      <c r="C28" s="354">
        <v>0.05</v>
      </c>
      <c r="D28" s="354"/>
      <c r="E28" s="355"/>
      <c r="F28" s="276"/>
    </row>
    <row r="29" spans="1:6" ht="15" x14ac:dyDescent="0.2">
      <c r="A29" s="273"/>
      <c r="B29" s="290" t="s">
        <v>470</v>
      </c>
      <c r="C29" s="354">
        <v>3.6499999999999998E-2</v>
      </c>
      <c r="D29" s="354"/>
      <c r="E29" s="355"/>
      <c r="F29" s="276"/>
    </row>
    <row r="30" spans="1:6" x14ac:dyDescent="0.2">
      <c r="A30" s="273"/>
      <c r="B30" s="356" t="s">
        <v>471</v>
      </c>
      <c r="C30" s="358">
        <v>4.4999999999999998E-2</v>
      </c>
      <c r="D30" s="358"/>
      <c r="E30" s="359"/>
      <c r="F30" s="276"/>
    </row>
    <row r="31" spans="1:6" x14ac:dyDescent="0.2">
      <c r="A31" s="273"/>
      <c r="B31" s="357"/>
      <c r="C31" s="358"/>
      <c r="D31" s="358"/>
      <c r="E31" s="359"/>
      <c r="F31" s="276"/>
    </row>
    <row r="32" spans="1:6" x14ac:dyDescent="0.2">
      <c r="A32" s="273"/>
      <c r="B32" s="286"/>
      <c r="C32" s="275"/>
      <c r="D32" s="275"/>
      <c r="E32" s="287"/>
      <c r="F32" s="276"/>
    </row>
    <row r="33" spans="1:6" ht="15" x14ac:dyDescent="0.2">
      <c r="A33" s="273"/>
      <c r="B33" s="360" t="s">
        <v>472</v>
      </c>
      <c r="C33" s="361"/>
      <c r="D33" s="361"/>
      <c r="E33" s="362"/>
      <c r="F33" s="276"/>
    </row>
    <row r="34" spans="1:6" x14ac:dyDescent="0.2">
      <c r="A34" s="273"/>
      <c r="B34" s="286"/>
      <c r="C34" s="275"/>
      <c r="D34" s="275"/>
      <c r="E34" s="287"/>
      <c r="F34" s="276"/>
    </row>
    <row r="35" spans="1:6" ht="15" x14ac:dyDescent="0.2">
      <c r="A35" s="273"/>
      <c r="B35" s="291" t="s">
        <v>473</v>
      </c>
      <c r="C35" s="348">
        <f>(((1+C18+C20+C19)*(1+C21)*(1+C22))/(1-C27))-1</f>
        <v>0.29769428939090381</v>
      </c>
      <c r="D35" s="349"/>
      <c r="E35" s="350"/>
      <c r="F35" s="276"/>
    </row>
    <row r="36" spans="1:6" ht="15.75" thickBot="1" x14ac:dyDescent="0.25">
      <c r="A36" s="273"/>
      <c r="B36" s="292" t="s">
        <v>474</v>
      </c>
      <c r="C36" s="351"/>
      <c r="D36" s="352"/>
      <c r="E36" s="353"/>
      <c r="F36" s="276"/>
    </row>
    <row r="37" spans="1:6" x14ac:dyDescent="0.2">
      <c r="A37" s="273"/>
      <c r="B37" s="275"/>
      <c r="C37" s="275"/>
      <c r="D37" s="275"/>
      <c r="E37" s="275"/>
      <c r="F37" s="276"/>
    </row>
    <row r="38" spans="1:6" ht="13.5" thickBot="1" x14ac:dyDescent="0.25">
      <c r="A38" s="282"/>
      <c r="B38" s="283"/>
      <c r="C38" s="283"/>
      <c r="D38" s="283"/>
      <c r="E38" s="283"/>
      <c r="F38" s="284"/>
    </row>
  </sheetData>
  <mergeCells count="17">
    <mergeCell ref="B30:B31"/>
    <mergeCell ref="C30:E31"/>
    <mergeCell ref="B33:E33"/>
    <mergeCell ref="C35:E36"/>
    <mergeCell ref="C19:E19"/>
    <mergeCell ref="C20:E20"/>
    <mergeCell ref="C21:E21"/>
    <mergeCell ref="C22:E22"/>
    <mergeCell ref="C26:E26"/>
    <mergeCell ref="C27:E27"/>
    <mergeCell ref="C28:E28"/>
    <mergeCell ref="C29:E29"/>
    <mergeCell ref="A1:F5"/>
    <mergeCell ref="B16:B17"/>
    <mergeCell ref="C16:E17"/>
    <mergeCell ref="C18:E18"/>
    <mergeCell ref="A6:F6"/>
  </mergeCells>
  <dataValidations disablePrompts="1" count="1">
    <dataValidation type="list" allowBlank="1" showInputMessage="1" showErrorMessage="1" sqref="B8">
      <formula1>#REF!</formula1>
    </dataValidation>
  </dataValidations>
  <pageMargins left="0.511811024" right="0.511811024" top="0.78740157499999996" bottom="0.78740157499999996" header="0.31496062000000002" footer="0.31496062000000002"/>
  <pageSetup paperSize="9" scale="8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PLAN ORÇ</vt:lpstr>
      <vt:lpstr>MM CALC</vt:lpstr>
      <vt:lpstr>CRON</vt:lpstr>
      <vt:lpstr>BDI</vt:lpstr>
      <vt:lpstr>BDI!Area_de_impressao</vt:lpstr>
      <vt:lpstr>CRON!Area_de_impressao</vt:lpstr>
      <vt:lpstr>'MM CALC'!Area_de_impressao</vt:lpstr>
      <vt:lpstr>'PLAN ORÇ'!Area_de_impressao</vt:lpstr>
      <vt:lpstr>Fonte</vt:lpstr>
      <vt:lpstr>'MM CALC'!Titulos_de_impressao</vt:lpstr>
      <vt:lpstr>'PLAN ORÇ'!Titulos_de_impressao</vt:lpstr>
    </vt:vector>
  </TitlesOfParts>
  <Company>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administrador</cp:lastModifiedBy>
  <cp:lastPrinted>2026-03-13T19:35:16Z</cp:lastPrinted>
  <dcterms:created xsi:type="dcterms:W3CDTF">2010-03-02T12:32:19Z</dcterms:created>
  <dcterms:modified xsi:type="dcterms:W3CDTF">2026-03-19T11:09:03Z</dcterms:modified>
</cp:coreProperties>
</file>