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TOS\UNAI\PONTE SOBRE O CÓRREGO BARRIGUDA-RURAL MINAS\PLANEJAMENTO\"/>
    </mc:Choice>
  </mc:AlternateContent>
  <xr:revisionPtr revIDLastSave="0" documentId="13_ncr:1_{EB969874-6135-46D5-A70E-49CC8D804A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  <c r="J7" i="1"/>
</calcChain>
</file>

<file path=xl/sharedStrings.xml><?xml version="1.0" encoding="utf-8"?>
<sst xmlns="http://schemas.openxmlformats.org/spreadsheetml/2006/main" count="297" uniqueCount="144">
  <si>
    <r>
      <rPr>
        <vertAlign val="superscript"/>
        <sz val="11"/>
        <rFont val="Arial"/>
        <family val="2"/>
      </rPr>
      <t xml:space="preserve">João Reis Engenharia                                      </t>
    </r>
    <r>
      <rPr>
        <b/>
        <sz val="14"/>
        <rFont val="Arial"/>
        <family val="2"/>
      </rPr>
      <t xml:space="preserve">PLANILHA ORÇAMENTÁRIA
</t>
    </r>
    <r>
      <rPr>
        <sz val="11"/>
        <rFont val="Arial"/>
        <family val="2"/>
      </rPr>
      <t>Projetos, Consultoria e Assessoria Municipal</t>
    </r>
  </si>
  <si>
    <r>
      <rPr>
        <b/>
        <sz val="9.5"/>
        <rFont val="Arial"/>
        <family val="2"/>
      </rPr>
      <t>INFORMAÇÕES GERAIS</t>
    </r>
  </si>
  <si>
    <r>
      <rPr>
        <b/>
        <sz val="7.5"/>
        <rFont val="Arial"/>
        <family val="2"/>
      </rPr>
      <t xml:space="preserve">Município: </t>
    </r>
    <r>
      <rPr>
        <sz val="7.5"/>
        <rFont val="Arial"/>
        <family val="2"/>
      </rPr>
      <t xml:space="preserve">Unaí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7.5"/>
        <rFont val="Arial"/>
        <family val="2"/>
      </rPr>
      <t xml:space="preserve">Referências de Preços
</t>
    </r>
    <r>
      <rPr>
        <b/>
        <sz val="7.5"/>
        <rFont val="Arial"/>
        <family val="2"/>
      </rPr>
      <t xml:space="preserve">Projeto: </t>
    </r>
    <r>
      <rPr>
        <sz val="7.5"/>
        <rFont val="Arial"/>
        <family val="2"/>
      </rPr>
      <t xml:space="preserve">Construção de Ponte sobre o Córrego Barriguda - Rural Minas                                                                                                                                                                            </t>
    </r>
    <r>
      <rPr>
        <b/>
        <sz val="7.5"/>
        <rFont val="Arial"/>
        <family val="2"/>
      </rPr>
      <t xml:space="preserve">1 </t>
    </r>
    <r>
      <rPr>
        <sz val="7.5"/>
        <rFont val="Arial"/>
        <family val="2"/>
      </rPr>
      <t xml:space="preserve">Dnit_2024_10
</t>
    </r>
    <r>
      <rPr>
        <b/>
        <sz val="7.5"/>
        <rFont val="Arial"/>
        <family val="2"/>
      </rPr>
      <t xml:space="preserve">Responsável Técnico: </t>
    </r>
    <r>
      <rPr>
        <sz val="7.5"/>
        <rFont val="Arial"/>
        <family val="2"/>
      </rPr>
      <t xml:space="preserve">João Batista dos Reis                                                                                                                                                                                                                     </t>
    </r>
    <r>
      <rPr>
        <b/>
        <sz val="7.5"/>
        <rFont val="Arial"/>
        <family val="2"/>
      </rPr>
      <t xml:space="preserve">2 </t>
    </r>
    <r>
      <rPr>
        <sz val="7.5"/>
        <rFont val="Arial"/>
        <family val="2"/>
      </rPr>
      <t xml:space="preserve">Sinapi_2024_12
</t>
    </r>
    <r>
      <rPr>
        <b/>
        <sz val="7.5"/>
        <rFont val="Arial"/>
        <family val="2"/>
      </rPr>
      <t xml:space="preserve">Nº CREA/CAU: </t>
    </r>
    <r>
      <rPr>
        <sz val="7.5"/>
        <rFont val="Arial"/>
        <family val="2"/>
      </rPr>
      <t xml:space="preserve">2932/D-DF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7.5"/>
        <rFont val="Arial"/>
        <family val="2"/>
      </rPr>
      <t xml:space="preserve">3 </t>
    </r>
    <r>
      <rPr>
        <sz val="7.5"/>
        <rFont val="Arial"/>
        <family val="2"/>
      </rPr>
      <t xml:space="preserve">Copasa_2024_12_Sudeste
</t>
    </r>
    <r>
      <rPr>
        <b/>
        <sz val="7.5"/>
        <rFont val="Arial"/>
        <family val="2"/>
      </rPr>
      <t xml:space="preserve">BDI1: </t>
    </r>
    <r>
      <rPr>
        <sz val="7.5"/>
        <rFont val="Arial"/>
        <family val="2"/>
      </rPr>
      <t xml:space="preserve">30,91% - Obras Portuárias, Marítimas e Fluviais                                                                                                                                                                                                        </t>
    </r>
    <r>
      <rPr>
        <b/>
        <sz val="7.5"/>
        <rFont val="Arial"/>
        <family val="2"/>
      </rPr>
      <t xml:space="preserve">4 </t>
    </r>
    <r>
      <rPr>
        <sz val="7.5"/>
        <rFont val="Arial"/>
        <family val="2"/>
      </rPr>
      <t xml:space="preserve">Sudecap_2024_10
</t>
    </r>
    <r>
      <rPr>
        <b/>
        <sz val="7.5"/>
        <rFont val="Arial"/>
        <family val="2"/>
      </rPr>
      <t xml:space="preserve">BDI2: </t>
    </r>
    <r>
      <rPr>
        <sz val="7.5"/>
        <rFont val="Arial"/>
        <family val="2"/>
      </rPr>
      <t xml:space="preserve">0,00% -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7.5"/>
        <rFont val="Arial"/>
        <family val="2"/>
      </rPr>
      <t xml:space="preserve">5 </t>
    </r>
    <r>
      <rPr>
        <sz val="7.5"/>
        <rFont val="Calibri"/>
        <family val="2"/>
      </rPr>
      <t xml:space="preserve">Sicor_2024_10_Jequitinhonha
</t>
    </r>
    <r>
      <rPr>
        <b/>
        <sz val="7.5"/>
        <rFont val="Arial"/>
        <family val="2"/>
      </rPr>
      <t xml:space="preserve">Data: </t>
    </r>
    <r>
      <rPr>
        <sz val="7.5"/>
        <rFont val="Arial"/>
        <family val="2"/>
      </rPr>
      <t>10/03/25 0</t>
    </r>
  </si>
  <si>
    <r>
      <rPr>
        <b/>
        <sz val="7.5"/>
        <rFont val="Arial"/>
        <family val="2"/>
      </rPr>
      <t>Item</t>
    </r>
  </si>
  <si>
    <r>
      <rPr>
        <b/>
        <sz val="7.5"/>
        <rFont val="Arial"/>
        <family val="2"/>
      </rPr>
      <t>Código</t>
    </r>
  </si>
  <si>
    <r>
      <rPr>
        <b/>
        <sz val="7.5"/>
        <rFont val="Arial"/>
        <family val="2"/>
      </rPr>
      <t>Descrição</t>
    </r>
  </si>
  <si>
    <r>
      <rPr>
        <b/>
        <sz val="7.5"/>
        <rFont val="Arial"/>
        <family val="2"/>
      </rPr>
      <t>Unid.</t>
    </r>
  </si>
  <si>
    <r>
      <rPr>
        <b/>
        <sz val="7.5"/>
        <rFont val="Arial"/>
        <family val="2"/>
      </rPr>
      <t>BDI REF.</t>
    </r>
  </si>
  <si>
    <r>
      <rPr>
        <b/>
        <sz val="7.5"/>
        <rFont val="Arial"/>
        <family val="2"/>
      </rPr>
      <t>Quantidade Prevista</t>
    </r>
  </si>
  <si>
    <r>
      <rPr>
        <b/>
        <sz val="7.5"/>
        <rFont val="Arial"/>
        <family val="2"/>
      </rPr>
      <t>Preço (R$)</t>
    </r>
  </si>
  <si>
    <r>
      <rPr>
        <b/>
        <sz val="7.5"/>
        <rFont val="Arial"/>
        <family val="2"/>
      </rPr>
      <t>Sem BDI</t>
    </r>
  </si>
  <si>
    <r>
      <rPr>
        <b/>
        <sz val="7.5"/>
        <rFont val="Arial"/>
        <family val="2"/>
      </rPr>
      <t>Com BDI</t>
    </r>
  </si>
  <si>
    <r>
      <rPr>
        <b/>
        <sz val="7.5"/>
        <rFont val="Arial"/>
        <family val="2"/>
      </rPr>
      <t>Unitário</t>
    </r>
  </si>
  <si>
    <r>
      <rPr>
        <b/>
        <sz val="7.5"/>
        <rFont val="Arial"/>
        <family val="2"/>
      </rPr>
      <t>Total</t>
    </r>
  </si>
  <si>
    <r>
      <rPr>
        <b/>
        <sz val="7.5"/>
        <rFont val="Arial"/>
        <family val="2"/>
      </rPr>
      <t>Construção de Ponte sobre o Córrego Barriguda - Rural Minas                                                                                                                       533.537,44                                       698.416,64</t>
    </r>
  </si>
  <si>
    <r>
      <rPr>
        <b/>
        <sz val="7.5"/>
        <rFont val="Arial"/>
        <family val="2"/>
      </rPr>
      <t>SERVIÇOS PRELIMINARES</t>
    </r>
  </si>
  <si>
    <r>
      <rPr>
        <sz val="7.5"/>
        <rFont val="Arial"/>
        <family val="2"/>
      </rPr>
      <t>1.1</t>
    </r>
  </si>
  <si>
    <r>
      <rPr>
        <sz val="7.5"/>
        <rFont val="Arial"/>
        <family val="2"/>
      </rPr>
      <t>CPU-001</t>
    </r>
  </si>
  <si>
    <r>
      <rPr>
        <sz val="7.5"/>
        <rFont val="Arial"/>
        <family val="2"/>
      </rPr>
      <t>MOBILIZAÇÃO E DESMOBILIZAÇÃO</t>
    </r>
  </si>
  <si>
    <r>
      <rPr>
        <sz val="7.5"/>
        <rFont val="Arial"/>
        <family val="2"/>
      </rPr>
      <t>UNIDADE</t>
    </r>
  </si>
  <si>
    <r>
      <rPr>
        <sz val="7.5"/>
        <rFont val="Arial"/>
        <family val="2"/>
      </rPr>
      <t>BDI1</t>
    </r>
  </si>
  <si>
    <r>
      <rPr>
        <sz val="7.5"/>
        <rFont val="Arial"/>
        <family val="2"/>
      </rPr>
      <t>1.2</t>
    </r>
  </si>
  <si>
    <r>
      <rPr>
        <sz val="7.5"/>
        <rFont val="Arial"/>
        <family val="2"/>
      </rPr>
      <t>CPU-002</t>
    </r>
  </si>
  <si>
    <r>
      <rPr>
        <sz val="7.5"/>
        <rFont val="Arial"/>
        <family val="2"/>
      </rPr>
      <t>CANTEIRO DE OBRAS</t>
    </r>
  </si>
  <si>
    <r>
      <rPr>
        <sz val="7.5"/>
        <rFont val="Arial"/>
        <family val="2"/>
      </rPr>
      <t>MÊS</t>
    </r>
  </si>
  <si>
    <r>
      <rPr>
        <sz val="7.5"/>
        <rFont val="Arial"/>
        <family val="2"/>
      </rPr>
      <t>1.3</t>
    </r>
  </si>
  <si>
    <r>
      <rPr>
        <sz val="7.5"/>
        <rFont val="Arial"/>
        <family val="2"/>
      </rPr>
      <t xml:space="preserve">PLACA DE OBRA (PARA CONSTRUCAO CIVIL) EM CHAPA GALVANIZADA
</t>
    </r>
    <r>
      <rPr>
        <sz val="7.5"/>
        <rFont val="Arial"/>
        <family val="2"/>
      </rPr>
      <t>*N. 22*, ADESIVADA, DE *2,4 X 1,2* M (SEM POSTES PARA FIXACAO)</t>
    </r>
  </si>
  <si>
    <r>
      <rPr>
        <sz val="7.5"/>
        <rFont val="Arial"/>
        <family val="2"/>
      </rPr>
      <t>M2</t>
    </r>
  </si>
  <si>
    <r>
      <rPr>
        <sz val="7.5"/>
        <rFont val="Arial"/>
        <family val="2"/>
      </rPr>
      <t>1.4</t>
    </r>
  </si>
  <si>
    <r>
      <rPr>
        <sz val="7.5"/>
        <rFont val="Arial"/>
        <family val="2"/>
      </rPr>
      <t xml:space="preserve">FORNECIMENTO E INSTALAÇÃO DE SUPORTE DE MADEIRA  PARA PLACAS DE SINALIZAÇÃO, EM SOLO, COM H= DE 2,5 M E SEÇÃO DE 7,5
</t>
    </r>
    <r>
      <rPr>
        <sz val="7.5"/>
        <rFont val="Arial"/>
        <family val="2"/>
      </rPr>
      <t>X 7,5 CM. AF_03/2022</t>
    </r>
  </si>
  <si>
    <r>
      <rPr>
        <sz val="7.5"/>
        <rFont val="Arial"/>
        <family val="2"/>
      </rPr>
      <t>UN</t>
    </r>
  </si>
  <si>
    <r>
      <rPr>
        <sz val="7.5"/>
        <rFont val="Arial"/>
        <family val="2"/>
      </rPr>
      <t>1.5</t>
    </r>
  </si>
  <si>
    <r>
      <rPr>
        <sz val="7.5"/>
        <rFont val="Arial"/>
        <family val="2"/>
      </rPr>
      <t>CPU-003</t>
    </r>
  </si>
  <si>
    <r>
      <rPr>
        <sz val="7.5"/>
        <rFont val="Arial"/>
        <family val="2"/>
      </rPr>
      <t>ADMINISTRAÇÃO LOCAL</t>
    </r>
  </si>
  <si>
    <r>
      <rPr>
        <b/>
        <sz val="7.5"/>
        <rFont val="Arial"/>
        <family val="2"/>
      </rPr>
      <t>TERRAPLANAGEM</t>
    </r>
  </si>
  <si>
    <r>
      <rPr>
        <sz val="7.5"/>
        <rFont val="Arial"/>
        <family val="2"/>
      </rPr>
      <t>2.1</t>
    </r>
  </si>
  <si>
    <r>
      <rPr>
        <sz val="7.5"/>
        <rFont val="Arial"/>
        <family val="2"/>
      </rPr>
      <t xml:space="preserve">LIMPEZA MECANIZADA DE CAMADA VEGETAL, VEGETAÇÃO E
</t>
    </r>
    <r>
      <rPr>
        <sz val="7.5"/>
        <rFont val="Arial"/>
        <family val="2"/>
      </rPr>
      <t>PEQUENAS ÁRVORES (DIÂMETRO DE TRONCO MENOR QUE 0,20 M), COM TRATOR DE ESTEIRAS. AF_03/2024</t>
    </r>
  </si>
  <si>
    <r>
      <rPr>
        <b/>
        <sz val="7.5"/>
        <rFont val="Arial"/>
        <family val="2"/>
      </rPr>
      <t>INFRAESTRUTURA</t>
    </r>
  </si>
  <si>
    <r>
      <rPr>
        <b/>
        <sz val="7.5"/>
        <rFont val="Arial"/>
        <family val="2"/>
      </rPr>
      <t>3.1</t>
    </r>
  </si>
  <si>
    <r>
      <rPr>
        <b/>
        <sz val="7.5"/>
        <rFont val="Arial"/>
        <family val="2"/>
      </rPr>
      <t>FUNDAÇÕES - ESTACAS ESCAVADAS</t>
    </r>
  </si>
  <si>
    <r>
      <rPr>
        <sz val="7.5"/>
        <rFont val="Arial"/>
        <family val="2"/>
      </rPr>
      <t>3.1.1</t>
    </r>
  </si>
  <si>
    <r>
      <rPr>
        <sz val="7.5"/>
        <rFont val="Arial"/>
        <family val="2"/>
      </rPr>
      <t>CPU-012</t>
    </r>
  </si>
  <si>
    <r>
      <rPr>
        <sz val="7.5"/>
        <rFont val="Arial"/>
        <family val="2"/>
      </rPr>
      <t xml:space="preserve">ESTACA ESCAVADA MECANICAMENTE, SEM FLUIDO ESTABILIZANTE, COM 50 CM DE DIÂMETRO, CONCRETO LANÇADO POR CAMINHÃO BETONEIRA (EXCLUSIVE  MOBILIZAÇÃO E
</t>
    </r>
    <r>
      <rPr>
        <sz val="7.5"/>
        <rFont val="Arial"/>
        <family val="2"/>
      </rPr>
      <t>DESMOBILIZAÇÃO).AF_01/2020_PA</t>
    </r>
  </si>
  <si>
    <r>
      <rPr>
        <sz val="7.5"/>
        <rFont val="Arial"/>
        <family val="2"/>
      </rPr>
      <t>M</t>
    </r>
  </si>
  <si>
    <r>
      <rPr>
        <sz val="7.5"/>
        <rFont val="Arial"/>
        <family val="2"/>
      </rPr>
      <t>3.1.2</t>
    </r>
  </si>
  <si>
    <r>
      <rPr>
        <sz val="7.5"/>
        <rFont val="Arial"/>
        <family val="2"/>
      </rPr>
      <t xml:space="preserve">ARMAÇÃO DE PILAR OU VIGA DE ESTRUTURA CONVENCIONAL DE CONCRETO ARMADO UTILIZANDO AÇO CA-50 DE 6,3 MM - MONTAGEM.
</t>
    </r>
    <r>
      <rPr>
        <sz val="7.5"/>
        <rFont val="Arial"/>
        <family val="2"/>
      </rPr>
      <t>AF_06/2022</t>
    </r>
  </si>
  <si>
    <r>
      <rPr>
        <sz val="7.5"/>
        <rFont val="Arial"/>
        <family val="2"/>
      </rPr>
      <t>KG</t>
    </r>
  </si>
  <si>
    <r>
      <rPr>
        <sz val="7.5"/>
        <rFont val="Arial"/>
        <family val="2"/>
      </rPr>
      <t>3.1.3</t>
    </r>
  </si>
  <si>
    <r>
      <rPr>
        <sz val="7.5"/>
        <rFont val="Arial"/>
        <family val="2"/>
      </rPr>
      <t xml:space="preserve">ARMAÇÃO DE PILAR OU VIGA DE ESTRUTURA CONVENCIONAL DE CONCRETO ARMADO UTILIZANDO AÇO CA-50 DE 10,0 MM -
</t>
    </r>
    <r>
      <rPr>
        <sz val="7.5"/>
        <rFont val="Arial"/>
        <family val="2"/>
      </rPr>
      <t>MONTAGEM. AF_06/2022</t>
    </r>
  </si>
  <si>
    <r>
      <rPr>
        <sz val="7.5"/>
        <rFont val="Arial"/>
        <family val="2"/>
      </rPr>
      <t>3.1.4</t>
    </r>
  </si>
  <si>
    <r>
      <rPr>
        <sz val="7.5"/>
        <rFont val="Arial"/>
        <family val="2"/>
      </rPr>
      <t>TRANSPORTE COM CAMINHÃO CARROCERIA COM CAPACIDADE DE 11 T E COM GUINDAUTO DE 45 T.M - RODOVIA EM LEITO NATURAL</t>
    </r>
  </si>
  <si>
    <r>
      <rPr>
        <sz val="7.5"/>
        <rFont val="Arial"/>
        <family val="2"/>
      </rPr>
      <t>TKM</t>
    </r>
  </si>
  <si>
    <r>
      <rPr>
        <sz val="7.5"/>
        <rFont val="Arial"/>
        <family val="2"/>
      </rPr>
      <t>3.1.5</t>
    </r>
  </si>
  <si>
    <r>
      <rPr>
        <sz val="7.5"/>
        <rFont val="Arial"/>
        <family val="2"/>
      </rPr>
      <t xml:space="preserve">TRANSPORTE COM CAMINHÃO CARROCERIA COM CAPACIDADE DE 11
</t>
    </r>
    <r>
      <rPr>
        <sz val="7.5"/>
        <rFont val="Arial"/>
        <family val="2"/>
      </rPr>
      <t>T E COM GUINDAUTO DE 45 T.M - RODOVIA PAVIMENTADA</t>
    </r>
  </si>
  <si>
    <r>
      <rPr>
        <vertAlign val="subscript"/>
        <sz val="9"/>
        <rFont val="Calibri"/>
        <family val="2"/>
      </rPr>
      <t xml:space="preserve">JOAO BATISTA DOS </t>
    </r>
    <r>
      <rPr>
        <sz val="4.5"/>
        <rFont val="Calibri"/>
        <family val="2"/>
      </rPr>
      <t xml:space="preserve">Assinado de forma digital por JOAO
</t>
    </r>
    <r>
      <rPr>
        <sz val="4.5"/>
        <rFont val="Calibri"/>
        <family val="2"/>
      </rPr>
      <t>BATISTA DOS REIS:02127725115</t>
    </r>
  </si>
  <si>
    <r>
      <rPr>
        <sz val="9"/>
        <rFont val="Calibri"/>
        <family val="2"/>
      </rPr>
      <t xml:space="preserve">REIS:02127725115   </t>
    </r>
    <r>
      <rPr>
        <vertAlign val="superscript"/>
        <sz val="4.5"/>
        <rFont val="Calibri"/>
        <family val="2"/>
      </rPr>
      <t>Dados: 2025.03.10 11:09:26 -03'00'</t>
    </r>
  </si>
  <si>
    <r>
      <rPr>
        <sz val="7.5"/>
        <rFont val="Arial"/>
        <family val="2"/>
      </rPr>
      <t>3.1.6</t>
    </r>
  </si>
  <si>
    <r>
      <rPr>
        <sz val="7.5"/>
        <rFont val="Arial"/>
        <family val="2"/>
      </rPr>
      <t>TRANSPORTE COM CAMINHÃO BETONEIRA - RODOVIA PAVIMENTADA</t>
    </r>
  </si>
  <si>
    <r>
      <rPr>
        <sz val="7.5"/>
        <rFont val="Arial"/>
        <family val="2"/>
      </rPr>
      <t>3.1.7</t>
    </r>
  </si>
  <si>
    <r>
      <rPr>
        <sz val="7.5"/>
        <rFont val="Arial"/>
        <family val="2"/>
      </rPr>
      <t xml:space="preserve">TRANSPORTE COM CAMINHÃO BETONEIRA - RODOVIA EM LEITO
</t>
    </r>
    <r>
      <rPr>
        <sz val="7.5"/>
        <rFont val="Arial"/>
        <family val="2"/>
      </rPr>
      <t>NATURAL</t>
    </r>
  </si>
  <si>
    <r>
      <rPr>
        <b/>
        <sz val="7.5"/>
        <rFont val="Arial"/>
        <family val="2"/>
      </rPr>
      <t>3.2</t>
    </r>
  </si>
  <si>
    <r>
      <rPr>
        <b/>
        <sz val="7.5"/>
        <rFont val="Arial"/>
        <family val="2"/>
      </rPr>
      <t>BLOCOS E SAPATAS</t>
    </r>
  </si>
  <si>
    <r>
      <rPr>
        <sz val="7.5"/>
        <rFont val="Arial"/>
        <family val="2"/>
      </rPr>
      <t>3.2.1</t>
    </r>
  </si>
  <si>
    <r>
      <rPr>
        <sz val="7.5"/>
        <rFont val="Arial"/>
        <family val="2"/>
      </rPr>
      <t xml:space="preserve">ARMAÇÃO DE BLOCO UTILIZANDO AÇO CA-50 DE 8 MM - MONTAGEM.
</t>
    </r>
    <r>
      <rPr>
        <sz val="7.5"/>
        <rFont val="Arial"/>
        <family val="2"/>
      </rPr>
      <t>AF_01/2024</t>
    </r>
  </si>
  <si>
    <r>
      <rPr>
        <sz val="7.5"/>
        <rFont val="Arial"/>
        <family val="2"/>
      </rPr>
      <t>3.2.2</t>
    </r>
  </si>
  <si>
    <r>
      <rPr>
        <sz val="7.5"/>
        <rFont val="Arial"/>
        <family val="2"/>
      </rPr>
      <t xml:space="preserve">ARMAÇÃO DE BLOCO UTILIZANDO AÇO CA-50 DE 10 MM - MONTAGEM.
</t>
    </r>
    <r>
      <rPr>
        <sz val="7.5"/>
        <rFont val="Arial"/>
        <family val="2"/>
      </rPr>
      <t>AF_01/2024</t>
    </r>
  </si>
  <si>
    <r>
      <rPr>
        <sz val="7.5"/>
        <rFont val="Arial"/>
        <family val="2"/>
      </rPr>
      <t>3.2.3</t>
    </r>
  </si>
  <si>
    <r>
      <rPr>
        <sz val="7.5"/>
        <rFont val="Arial"/>
        <family val="2"/>
      </rPr>
      <t>CPU-009</t>
    </r>
  </si>
  <si>
    <r>
      <rPr>
        <sz val="7.5"/>
        <rFont val="Arial"/>
        <family val="2"/>
      </rPr>
      <t xml:space="preserve">FABRICAÇÃO, , MONTAGEM E DESMONTAGEM DE FÔRMA PARA VIGA
</t>
    </r>
    <r>
      <rPr>
        <sz val="7.5"/>
        <rFont val="Arial"/>
        <family val="2"/>
      </rPr>
      <t>BALDRAME, EM CHAPA DE MADEIRA COMPENSADA RESINADA, E= 17 MM, 1 UTILIZAÇÃO. AF_06/2017</t>
    </r>
  </si>
  <si>
    <r>
      <rPr>
        <sz val="7.5"/>
        <rFont val="Arial"/>
        <family val="2"/>
      </rPr>
      <t>3.2.4</t>
    </r>
  </si>
  <si>
    <r>
      <rPr>
        <sz val="7.5"/>
        <rFont val="Arial"/>
        <family val="2"/>
      </rPr>
      <t xml:space="preserve">CONCRETAGEM DE BLOCO DE COROAMENTO OU VIGA BALDRAME, FCK 30 MPA, COM USO DE BOMBA - LANÇAMENTO, ADENSAMENTO E
</t>
    </r>
    <r>
      <rPr>
        <sz val="7.5"/>
        <rFont val="Arial"/>
        <family val="2"/>
      </rPr>
      <t>ACABAMENTO. AF_01/2024</t>
    </r>
  </si>
  <si>
    <r>
      <rPr>
        <sz val="7.5"/>
        <rFont val="Arial"/>
        <family val="2"/>
      </rPr>
      <t>M3</t>
    </r>
  </si>
  <si>
    <r>
      <rPr>
        <sz val="7.5"/>
        <rFont val="Arial"/>
        <family val="2"/>
      </rPr>
      <t>3.2.5</t>
    </r>
  </si>
  <si>
    <r>
      <rPr>
        <sz val="7.5"/>
        <rFont val="Arial"/>
        <family val="2"/>
      </rPr>
      <t xml:space="preserve">ESCAVAÇÃO MECANIZADA PARA BLOCO DE COROAMENTO OU SAPATA COM RETROESCAVADEIRA (SEM ESCAVAÇÃO PARA
</t>
    </r>
    <r>
      <rPr>
        <sz val="7.5"/>
        <rFont val="Arial"/>
        <family val="2"/>
      </rPr>
      <t>COLOCAÇÃO DE FÔRMAS). AF_01/2024</t>
    </r>
  </si>
  <si>
    <r>
      <rPr>
        <sz val="7.5"/>
        <rFont val="Arial"/>
        <family val="2"/>
      </rPr>
      <t>3.2.6</t>
    </r>
  </si>
  <si>
    <r>
      <rPr>
        <sz val="7.5"/>
        <rFont val="Arial"/>
        <family val="2"/>
      </rPr>
      <t>3.2.7</t>
    </r>
  </si>
  <si>
    <r>
      <rPr>
        <sz val="7.5"/>
        <rFont val="Arial"/>
        <family val="2"/>
      </rPr>
      <t>3.2.8</t>
    </r>
  </si>
  <si>
    <r>
      <rPr>
        <sz val="7.5"/>
        <rFont val="Arial"/>
        <family val="2"/>
      </rPr>
      <t>3.2.9</t>
    </r>
  </si>
  <si>
    <r>
      <rPr>
        <b/>
        <sz val="7.5"/>
        <rFont val="Arial"/>
        <family val="2"/>
      </rPr>
      <t>MESO ESTRUTURA</t>
    </r>
  </si>
  <si>
    <r>
      <rPr>
        <b/>
        <sz val="7.5"/>
        <rFont val="Arial"/>
        <family val="2"/>
      </rPr>
      <t>4.1</t>
    </r>
  </si>
  <si>
    <r>
      <rPr>
        <b/>
        <sz val="7.5"/>
        <rFont val="Arial"/>
        <family val="2"/>
      </rPr>
      <t>PILARES E CORTINAS</t>
    </r>
  </si>
  <si>
    <r>
      <rPr>
        <sz val="7.5"/>
        <rFont val="Arial"/>
        <family val="2"/>
      </rPr>
      <t>4.1.1</t>
    </r>
  </si>
  <si>
    <r>
      <rPr>
        <sz val="7.5"/>
        <rFont val="Arial"/>
        <family val="2"/>
      </rPr>
      <t>CPU-004</t>
    </r>
  </si>
  <si>
    <r>
      <rPr>
        <sz val="7.5"/>
        <rFont val="Arial"/>
        <family val="2"/>
      </rPr>
      <t xml:space="preserve">FABRICAÇÃO, , MONTAGEM E DESMONTAGEM DE FÔRMA PARA CORTINA DE CONTENÇÃO, EM CHAPA DE MADEIRA COMPENSADA
</t>
    </r>
    <r>
      <rPr>
        <sz val="7.5"/>
        <rFont val="Arial"/>
        <family val="2"/>
      </rPr>
      <t>PLASTIFICADA, E= 18 MM, 1 UTILIZAÇÃO. AF_07/2019</t>
    </r>
  </si>
  <si>
    <r>
      <rPr>
        <sz val="7.5"/>
        <rFont val="Arial"/>
        <family val="2"/>
      </rPr>
      <t>4.1.2</t>
    </r>
  </si>
  <si>
    <r>
      <rPr>
        <sz val="7.5"/>
        <rFont val="Arial"/>
        <family val="2"/>
      </rPr>
      <t>4.1.3</t>
    </r>
  </si>
  <si>
    <r>
      <rPr>
        <sz val="7.5"/>
        <rFont val="Arial"/>
        <family val="2"/>
      </rPr>
      <t>4.1.4</t>
    </r>
  </si>
  <si>
    <r>
      <rPr>
        <sz val="7.5"/>
        <rFont val="Arial"/>
        <family val="2"/>
      </rPr>
      <t xml:space="preserve">ARMAÇÃO DE PILAR OU VIGA DE ESTRUTURA CONVENCIONAL DE
</t>
    </r>
    <r>
      <rPr>
        <sz val="7.5"/>
        <rFont val="Arial"/>
        <family val="2"/>
      </rPr>
      <t>CONCRETO ARMADO UTILIZANDO AÇO CA-50 DE 10,0 MM - MONTAGEM. AF_06/2022</t>
    </r>
  </si>
  <si>
    <r>
      <rPr>
        <sz val="7.5"/>
        <rFont val="Arial"/>
        <family val="2"/>
      </rPr>
      <t>4.1.5</t>
    </r>
  </si>
  <si>
    <r>
      <rPr>
        <sz val="7.5"/>
        <rFont val="Arial"/>
        <family val="2"/>
      </rPr>
      <t xml:space="preserve">ARMAÇÃO DE PILAR OU VIGA DE ESTRUTURA CONVENCIONAL DE CONCRETO ARMADO UTILIZANDO AÇO CA-50 DE 16,0 MM -
</t>
    </r>
    <r>
      <rPr>
        <sz val="7.5"/>
        <rFont val="Arial"/>
        <family val="2"/>
      </rPr>
      <t>MONTAGEM. AF_06/2022</t>
    </r>
  </si>
  <si>
    <r>
      <rPr>
        <sz val="8.5"/>
        <rFont val="Calibri"/>
        <family val="2"/>
      </rPr>
      <t>JOAO BATISTA DOS</t>
    </r>
  </si>
  <si>
    <r>
      <rPr>
        <sz val="5.5"/>
        <rFont val="Calibri"/>
        <family val="2"/>
      </rPr>
      <t>Assinado de forma digital por JOAO BATISTA DOS REIS:02127725115 Dados: 2025.03.10</t>
    </r>
  </si>
  <si>
    <r>
      <rPr>
        <vertAlign val="subscript"/>
        <sz val="8.5"/>
        <rFont val="Calibri"/>
        <family val="2"/>
      </rPr>
      <t xml:space="preserve">5                                 </t>
    </r>
    <r>
      <rPr>
        <sz val="5.5"/>
        <rFont val="Calibri"/>
        <family val="2"/>
      </rPr>
      <t>11:09:44 -03'00'</t>
    </r>
  </si>
  <si>
    <r>
      <rPr>
        <sz val="7.5"/>
        <rFont val="Arial"/>
        <family val="2"/>
      </rPr>
      <t>4.1.6</t>
    </r>
  </si>
  <si>
    <r>
      <rPr>
        <sz val="7.5"/>
        <rFont val="Arial"/>
        <family val="2"/>
      </rPr>
      <t>4.1.7</t>
    </r>
  </si>
  <si>
    <r>
      <rPr>
        <sz val="7.5"/>
        <rFont val="Arial"/>
        <family val="2"/>
      </rPr>
      <t>4.1.8</t>
    </r>
  </si>
  <si>
    <r>
      <rPr>
        <sz val="7.5"/>
        <rFont val="Arial"/>
        <family val="2"/>
      </rPr>
      <t>4.1.9</t>
    </r>
  </si>
  <si>
    <r>
      <rPr>
        <b/>
        <sz val="7.5"/>
        <rFont val="Arial"/>
        <family val="2"/>
      </rPr>
      <t>SUPER ESTRUTURA</t>
    </r>
  </si>
  <si>
    <r>
      <rPr>
        <sz val="7.5"/>
        <rFont val="Arial"/>
        <family val="2"/>
      </rPr>
      <t>5.1</t>
    </r>
  </si>
  <si>
    <r>
      <rPr>
        <sz val="7.5"/>
        <rFont val="Arial"/>
        <family val="2"/>
      </rPr>
      <t>5.2</t>
    </r>
  </si>
  <si>
    <r>
      <rPr>
        <sz val="7.5"/>
        <rFont val="Arial"/>
        <family val="2"/>
      </rPr>
      <t>5.3</t>
    </r>
  </si>
  <si>
    <r>
      <rPr>
        <sz val="7.5"/>
        <rFont val="Arial"/>
        <family val="2"/>
      </rPr>
      <t>CPU-005</t>
    </r>
  </si>
  <si>
    <r>
      <rPr>
        <sz val="7.5"/>
        <rFont val="Arial"/>
        <family val="2"/>
      </rPr>
      <t xml:space="preserve">VIGA METÁLICA EM PERFIL LAMINADO OU SOLDADO EM AÇO
</t>
    </r>
    <r>
      <rPr>
        <sz val="7.5"/>
        <rFont val="Arial"/>
        <family val="2"/>
      </rPr>
      <t>ESTRUTURAL (HE700), COM CONEXÕES SOLDADAS, INCLUSOS MÃO DE OBRA, TRANSPORTE E IÇAMENTO. AF_01/2020_PA</t>
    </r>
  </si>
  <si>
    <r>
      <rPr>
        <sz val="7.5"/>
        <rFont val="Arial"/>
        <family val="2"/>
      </rPr>
      <t>5.4</t>
    </r>
  </si>
  <si>
    <r>
      <rPr>
        <sz val="7.5"/>
        <rFont val="Arial"/>
        <family val="2"/>
      </rPr>
      <t>CPU-006</t>
    </r>
  </si>
  <si>
    <r>
      <rPr>
        <sz val="7.5"/>
        <rFont val="Arial"/>
        <family val="2"/>
      </rPr>
      <t xml:space="preserve">VIGA METÁLICA EM PERFIL LAMINADO OU SOLDADO EM AÇO ESTRUTURAL (HE500), COM CONEXÕES SOLDADAS, INCLUSOS MÃO
</t>
    </r>
    <r>
      <rPr>
        <sz val="7.5"/>
        <rFont val="Arial"/>
        <family val="2"/>
      </rPr>
      <t>DE OBRA, TRANSPORTE E IÇAMENTO. AF_01/2020_PA</t>
    </r>
  </si>
  <si>
    <r>
      <rPr>
        <sz val="7.5"/>
        <rFont val="Arial"/>
        <family val="2"/>
      </rPr>
      <t>5.5</t>
    </r>
  </si>
  <si>
    <r>
      <rPr>
        <sz val="7.5"/>
        <rFont val="Arial"/>
        <family val="2"/>
      </rPr>
      <t>CPU-007</t>
    </r>
  </si>
  <si>
    <r>
      <rPr>
        <sz val="7.5"/>
        <rFont val="Arial"/>
        <family val="2"/>
      </rPr>
      <t xml:space="preserve">MONTAGEM E DESMONTAGEM DE FÔRMA DE VIGA, ESCORAMENTO
</t>
    </r>
    <r>
      <rPr>
        <sz val="7.5"/>
        <rFont val="Arial"/>
        <family val="2"/>
      </rPr>
      <t>METÁLICO, PÉ-DIREITO DUPLO, EM CHAPA DE MADEIRA PLASTIFICADA E= 18 MM, 1 UTILIZAÇÃO.AF_09/2020</t>
    </r>
  </si>
  <si>
    <r>
      <rPr>
        <sz val="7.5"/>
        <rFont val="Arial"/>
        <family val="2"/>
      </rPr>
      <t>5.6</t>
    </r>
  </si>
  <si>
    <r>
      <rPr>
        <sz val="7.5"/>
        <rFont val="Arial"/>
        <family val="2"/>
      </rPr>
      <t xml:space="preserve">ARMAÇÃO DE PILAR OU VIGA DE ESTRUTURA CONVENCIONAL DE CONCRETO ARMADO UTILIZANDO AÇO CA-60 DE 5,0 MM - MONTAGEM.
</t>
    </r>
    <r>
      <rPr>
        <sz val="7.5"/>
        <rFont val="Arial"/>
        <family val="2"/>
      </rPr>
      <t>AF_06/2022</t>
    </r>
  </si>
  <si>
    <r>
      <rPr>
        <sz val="7.5"/>
        <rFont val="Arial"/>
        <family val="2"/>
      </rPr>
      <t>5.7</t>
    </r>
  </si>
  <si>
    <r>
      <rPr>
        <sz val="7.5"/>
        <rFont val="Arial"/>
        <family val="2"/>
      </rPr>
      <t xml:space="preserve">ARMAÇÃO DE PILAR OU VIGA DE ESTRUTURA CONVENCIONAL DE CONCRETO ARMADO UTILIZANDO AÇO CA-50 DE 8,0 MM - MONTAGEM.
</t>
    </r>
    <r>
      <rPr>
        <sz val="7.5"/>
        <rFont val="Arial"/>
        <family val="2"/>
      </rPr>
      <t>AF_06/2022</t>
    </r>
  </si>
  <si>
    <r>
      <rPr>
        <sz val="7.5"/>
        <rFont val="Arial"/>
        <family val="2"/>
      </rPr>
      <t>5.8</t>
    </r>
  </si>
  <si>
    <r>
      <rPr>
        <sz val="7.5"/>
        <rFont val="Arial"/>
        <family val="2"/>
      </rPr>
      <t xml:space="preserve">ARMAÇÃO DE PILAR OU VIGA DE ESTRUTURA CONVENCIONAL DE CONCRETO ARMADO UTILIZANDO AÇO CA-50 DE 12,5 MM -
</t>
    </r>
    <r>
      <rPr>
        <sz val="7.5"/>
        <rFont val="Arial"/>
        <family val="2"/>
      </rPr>
      <t>MONTAGEM. AF_06/2022</t>
    </r>
  </si>
  <si>
    <r>
      <rPr>
        <sz val="7.5"/>
        <rFont val="Arial"/>
        <family val="2"/>
      </rPr>
      <t>5.9</t>
    </r>
  </si>
  <si>
    <r>
      <rPr>
        <sz val="7.5"/>
        <rFont val="Arial"/>
        <family val="2"/>
      </rPr>
      <t xml:space="preserve">ARMAÇÃO DE PILAR OU VIGA DE ESTRUTURA CONVENCIONAL DE
</t>
    </r>
    <r>
      <rPr>
        <sz val="7.5"/>
        <rFont val="Arial"/>
        <family val="2"/>
      </rPr>
      <t>CONCRETO ARMADO UTILIZANDO AÇO CA-50 DE 16,0 MM - MONTAGEM. AF_06/2022</t>
    </r>
  </si>
  <si>
    <r>
      <rPr>
        <sz val="7.5"/>
        <rFont val="Arial"/>
        <family val="2"/>
      </rPr>
      <t>5.10</t>
    </r>
  </si>
  <si>
    <r>
      <rPr>
        <sz val="7.5"/>
        <rFont val="Arial"/>
        <family val="2"/>
      </rPr>
      <t xml:space="preserve">ARMAÇÃO DE PILAR OU VIGA DE ESTRUTURA CONVENCIONAL DE
</t>
    </r>
    <r>
      <rPr>
        <sz val="7.5"/>
        <rFont val="Arial"/>
        <family val="2"/>
      </rPr>
      <t>CONCRETO ARMADO UTILIZANDO AÇO CA-50 DE 20,0 MM - MONTAGEM. AF_06/2022</t>
    </r>
  </si>
  <si>
    <r>
      <rPr>
        <sz val="7.5"/>
        <rFont val="Arial"/>
        <family val="2"/>
      </rPr>
      <t>5.11</t>
    </r>
  </si>
  <si>
    <r>
      <rPr>
        <sz val="7.5"/>
        <rFont val="Arial"/>
        <family val="2"/>
      </rPr>
      <t>ARMAÇÃO DE LAJE DE ESTRUTURA CONVENCIONAL DE CONCRETO ARMADO UTILIZANDO AÇO CA-50 DE 8,0 MM - MONTAGEM. AF_06/2022</t>
    </r>
  </si>
  <si>
    <r>
      <rPr>
        <sz val="7.5"/>
        <rFont val="Arial"/>
        <family val="2"/>
      </rPr>
      <t>5.12</t>
    </r>
  </si>
  <si>
    <r>
      <rPr>
        <sz val="7.5"/>
        <rFont val="Arial"/>
        <family val="2"/>
      </rPr>
      <t>ARMAÇÃO DE LAJE DE ESTRUTURA CONVENCIONAL DE CONCRETO ARMADO UTILIZANDO AÇO CA-50 DE 12,5 MM - MONTAGEM. AF_06/2022</t>
    </r>
  </si>
  <si>
    <r>
      <rPr>
        <sz val="11"/>
        <rFont val="Calibri"/>
        <family val="2"/>
      </rPr>
      <t xml:space="preserve">JOAO BATISTA
</t>
    </r>
    <r>
      <rPr>
        <sz val="11"/>
        <rFont val="Calibri"/>
        <family val="2"/>
      </rPr>
      <t>DOS</t>
    </r>
  </si>
  <si>
    <r>
      <rPr>
        <sz val="6.5"/>
        <rFont val="Calibri"/>
        <family val="2"/>
      </rPr>
      <t>Assinado de forma digital por JOAO BATISTA DOS REIS:02127725115</t>
    </r>
  </si>
  <si>
    <r>
      <rPr>
        <vertAlign val="subscript"/>
        <sz val="11"/>
        <rFont val="Calibri"/>
        <family val="2"/>
      </rPr>
      <t xml:space="preserve">REIS:02127725115 </t>
    </r>
    <r>
      <rPr>
        <sz val="6.5"/>
        <rFont val="Calibri"/>
        <family val="2"/>
      </rPr>
      <t>Dados: 2025.03.10 11:10:03</t>
    </r>
  </si>
  <si>
    <r>
      <rPr>
        <sz val="7.5"/>
        <rFont val="Arial"/>
        <family val="2"/>
      </rPr>
      <t>5.13</t>
    </r>
  </si>
  <si>
    <r>
      <rPr>
        <sz val="7.5"/>
        <rFont val="Arial"/>
        <family val="2"/>
      </rPr>
      <t>CHAPA EM ACO GALVANIZADO PARA STEEL DECK, COM NERVURAS TRAPEZOIDAIS, LARGURA UTIL DE 915 MM E ESPESSURA DE 0,80 MM</t>
    </r>
  </si>
  <si>
    <r>
      <rPr>
        <sz val="7.5"/>
        <rFont val="Arial"/>
        <family val="2"/>
      </rPr>
      <t>5.14</t>
    </r>
  </si>
  <si>
    <r>
      <rPr>
        <sz val="7.5"/>
        <rFont val="Arial"/>
        <family val="2"/>
      </rPr>
      <t>CPU-011</t>
    </r>
  </si>
  <si>
    <r>
      <rPr>
        <sz val="7.5"/>
        <rFont val="Arial"/>
        <family val="2"/>
      </rPr>
      <t xml:space="preserve">CONCRETAGEM DE VIGAS E LAJES, FCK=30 MPA, PARA LAJES
</t>
    </r>
    <r>
      <rPr>
        <sz val="7.5"/>
        <rFont val="Arial"/>
        <family val="2"/>
      </rPr>
      <t>MACIÇAS OU NERVURADAS COM USO DE BOMBA. AF_02/2022_PS</t>
    </r>
  </si>
  <si>
    <r>
      <rPr>
        <sz val="7.5"/>
        <rFont val="Arial"/>
        <family val="2"/>
      </rPr>
      <t>5.15</t>
    </r>
  </si>
  <si>
    <r>
      <rPr>
        <sz val="7.5"/>
        <rFont val="Arial"/>
        <family val="2"/>
      </rPr>
      <t>CPU-010</t>
    </r>
  </si>
  <si>
    <r>
      <rPr>
        <sz val="7.5"/>
        <rFont val="Arial"/>
        <family val="2"/>
      </rPr>
      <t>APARELHO DE APOIO DE NEOPRENE FRETADO, 4X4X0,57 DM3 COM FRETAGEM DE AÇO DE 4MM INTERCALADAS COM ELASTÔMERO DE 11 MM E REVESTIMENTO FINAL COM ELASTÔMERO DE 6 MM</t>
    </r>
  </si>
  <si>
    <r>
      <rPr>
        <sz val="7.5"/>
        <rFont val="Arial"/>
        <family val="2"/>
      </rPr>
      <t>DM3</t>
    </r>
  </si>
  <si>
    <r>
      <rPr>
        <sz val="7.5"/>
        <rFont val="Arial"/>
        <family val="2"/>
      </rPr>
      <t>5.16</t>
    </r>
  </si>
  <si>
    <r>
      <rPr>
        <sz val="7.5"/>
        <rFont val="Arial"/>
        <family val="2"/>
      </rPr>
      <t>5.17</t>
    </r>
  </si>
  <si>
    <r>
      <rPr>
        <sz val="7.5"/>
        <rFont val="Arial"/>
        <family val="2"/>
      </rPr>
      <t>5.18</t>
    </r>
  </si>
  <si>
    <r>
      <rPr>
        <sz val="7.5"/>
        <rFont val="Arial"/>
        <family val="2"/>
      </rPr>
      <t>5.19</t>
    </r>
  </si>
  <si>
    <r>
      <rPr>
        <b/>
        <sz val="7.5"/>
        <rFont val="Arial"/>
        <family val="2"/>
      </rPr>
      <t>SERVIÇOS DIVERSOS</t>
    </r>
  </si>
  <si>
    <r>
      <rPr>
        <sz val="7.5"/>
        <rFont val="Arial"/>
        <family val="2"/>
      </rPr>
      <t>6.1</t>
    </r>
  </si>
  <si>
    <r>
      <rPr>
        <sz val="7.5"/>
        <rFont val="Arial"/>
        <family val="2"/>
      </rPr>
      <t xml:space="preserve">LIMPEZA MANUAL DE VEGETAÇÃO EM TERRENO COM ENXADA.
</t>
    </r>
    <r>
      <rPr>
        <sz val="7.5"/>
        <rFont val="Arial"/>
        <family val="2"/>
      </rPr>
      <t>AF_03/2024</t>
    </r>
  </si>
  <si>
    <r>
      <rPr>
        <sz val="5"/>
        <rFont val="Calibri"/>
        <family val="2"/>
      </rPr>
      <t xml:space="preserve">Assinado de forma digital por
</t>
    </r>
    <r>
      <rPr>
        <vertAlign val="subscript"/>
        <sz val="8.5"/>
        <rFont val="Calibri"/>
        <family val="2"/>
      </rPr>
      <t xml:space="preserve">JOAO BATISTA DOS   </t>
    </r>
    <r>
      <rPr>
        <sz val="5"/>
        <rFont val="Calibri"/>
        <family val="2"/>
      </rPr>
      <t xml:space="preserve">JOAO BATISTA DOS
</t>
    </r>
    <r>
      <rPr>
        <sz val="5"/>
        <rFont val="Calibri"/>
        <family val="2"/>
      </rPr>
      <t>REIS:02127725115</t>
    </r>
  </si>
  <si>
    <r>
      <rPr>
        <sz val="8.5"/>
        <rFont val="Calibri"/>
        <family val="2"/>
      </rPr>
      <t xml:space="preserve">REIS:02127725115     </t>
    </r>
    <r>
      <rPr>
        <sz val="5"/>
        <rFont val="Calibri"/>
        <family val="2"/>
      </rPr>
      <t>Dados: 2025.03.10 11:10:21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</si>
</sst>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21" x14ac:knownFonts="1">
    <font>
      <sz val="10"/>
      <color rgb="FF000000"/>
      <name val="Times New Roman"/>
      <charset val="204"/>
    </font>
    <font>
      <b/>
      <sz val="9.5"/>
      <name val="Arial"/>
      <family val="2"/>
    </font>
    <font>
      <b/>
      <sz val="7.5"/>
      <name val="Arial"/>
      <family val="2"/>
    </font>
    <font>
      <b/>
      <sz val="7.5"/>
      <color rgb="FF000000"/>
      <name val="Arial"/>
      <family val="2"/>
    </font>
    <font>
      <sz val="7.5"/>
      <name val="Arial"/>
      <family val="2"/>
    </font>
    <font>
      <sz val="7.5"/>
      <color rgb="FF000000"/>
      <name val="Arial"/>
      <family val="2"/>
    </font>
    <font>
      <sz val="8.5"/>
      <name val="Calibri"/>
      <family val="2"/>
    </font>
    <font>
      <sz val="5.5"/>
      <name val="Calibri"/>
      <family val="2"/>
    </font>
    <font>
      <sz val="6.5"/>
      <name val="Calibri"/>
      <family val="2"/>
    </font>
    <font>
      <vertAlign val="superscript"/>
      <sz val="1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7.5"/>
      <name val="Calibri"/>
      <family val="2"/>
    </font>
    <font>
      <vertAlign val="subscript"/>
      <sz val="9"/>
      <name val="Calibri"/>
      <family val="2"/>
    </font>
    <font>
      <sz val="4.5"/>
      <name val="Calibri"/>
      <family val="2"/>
    </font>
    <font>
      <sz val="9"/>
      <name val="Calibri"/>
      <family val="2"/>
    </font>
    <font>
      <vertAlign val="superscript"/>
      <sz val="4.5"/>
      <name val="Calibri"/>
      <family val="2"/>
    </font>
    <font>
      <vertAlign val="subscript"/>
      <sz val="8.5"/>
      <name val="Calibri"/>
      <family val="2"/>
    </font>
    <font>
      <sz val="11"/>
      <name val="Calibri"/>
      <family val="2"/>
    </font>
    <font>
      <vertAlign val="subscript"/>
      <sz val="11"/>
      <name val="Calibri"/>
      <family val="2"/>
    </font>
    <font>
      <sz val="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D8D8D8"/>
      </patternFill>
    </fill>
    <fill>
      <patternFill patternType="solid">
        <fgColor rgb="FFE4E4E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2"/>
    </xf>
    <xf numFmtId="1" fontId="3" fillId="3" borderId="1" xfId="0" applyNumberFormat="1" applyFont="1" applyFill="1" applyBorder="1" applyAlignment="1">
      <alignment horizontal="left" vertical="top" shrinkToFit="1"/>
    </xf>
    <xf numFmtId="0" fontId="0" fillId="3" borderId="1" xfId="0" applyFill="1" applyBorder="1" applyAlignment="1">
      <alignment horizontal="left" wrapText="1"/>
    </xf>
    <xf numFmtId="4" fontId="3" fillId="3" borderId="1" xfId="0" applyNumberFormat="1" applyFont="1" applyFill="1" applyBorder="1" applyAlignment="1">
      <alignment horizontal="right" vertical="top" shrinkToFi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right" vertical="top" shrinkToFit="1"/>
    </xf>
    <xf numFmtId="4" fontId="5" fillId="0" borderId="1" xfId="0" applyNumberFormat="1" applyFont="1" applyBorder="1" applyAlignment="1">
      <alignment horizontal="right" vertical="top" shrinkToFit="1"/>
    </xf>
    <xf numFmtId="1" fontId="5" fillId="0" borderId="1" xfId="0" applyNumberFormat="1" applyFont="1" applyBorder="1" applyAlignment="1">
      <alignment horizontal="left" vertical="top" shrinkToFit="1"/>
    </xf>
    <xf numFmtId="2" fontId="5" fillId="0" borderId="1" xfId="0" applyNumberFormat="1" applyFont="1" applyBorder="1" applyAlignment="1">
      <alignment horizontal="right" vertical="top" shrinkToFit="1"/>
    </xf>
    <xf numFmtId="2" fontId="3" fillId="3" borderId="1" xfId="0" applyNumberFormat="1" applyFont="1" applyFill="1" applyBorder="1" applyAlignment="1">
      <alignment horizontal="right" vertical="top" shrinkToFit="1"/>
    </xf>
    <xf numFmtId="0" fontId="2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wrapText="1"/>
    </xf>
    <xf numFmtId="4" fontId="3" fillId="4" borderId="1" xfId="0" applyNumberFormat="1" applyFont="1" applyFill="1" applyBorder="1" applyAlignment="1">
      <alignment horizontal="right" vertical="top" shrinkToFit="1"/>
    </xf>
    <xf numFmtId="0" fontId="4" fillId="0" borderId="1" xfId="0" applyFont="1" applyBorder="1" applyAlignment="1">
      <alignment horizontal="right" vertical="top" wrapText="1" indent="1"/>
    </xf>
    <xf numFmtId="165" fontId="5" fillId="0" borderId="1" xfId="0" applyNumberFormat="1" applyFont="1" applyBorder="1" applyAlignment="1">
      <alignment horizontal="right" vertical="top" shrinkToFit="1"/>
    </xf>
    <xf numFmtId="0" fontId="0" fillId="0" borderId="2" xfId="0" applyBorder="1" applyAlignment="1">
      <alignment horizontal="left" vertical="top" wrapText="1" indent="6"/>
    </xf>
    <xf numFmtId="0" fontId="0" fillId="0" borderId="3" xfId="0" applyBorder="1" applyAlignment="1">
      <alignment horizontal="left" vertical="top" wrapText="1" indent="6"/>
    </xf>
    <xf numFmtId="0" fontId="0" fillId="0" borderId="4" xfId="0" applyBorder="1" applyAlignment="1">
      <alignment horizontal="left" vertical="top" wrapText="1" indent="6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7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left" vertical="center" wrapText="1" indent="2"/>
    </xf>
    <xf numFmtId="0" fontId="2" fillId="2" borderId="6" xfId="0" applyFont="1" applyFill="1" applyBorder="1" applyAlignment="1">
      <alignment horizontal="left" vertical="center" wrapText="1" indent="2"/>
    </xf>
    <xf numFmtId="0" fontId="2" fillId="2" borderId="7" xfId="0" applyFont="1" applyFill="1" applyBorder="1" applyAlignment="1">
      <alignment horizontal="left" vertical="center" wrapText="1" indent="2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 indent="1"/>
    </xf>
    <xf numFmtId="0" fontId="2" fillId="2" borderId="6" xfId="0" applyFont="1" applyFill="1" applyBorder="1" applyAlignment="1">
      <alignment horizontal="left" vertical="top" wrapText="1" indent="1"/>
    </xf>
    <xf numFmtId="0" fontId="2" fillId="2" borderId="7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left" vertical="top" wrapText="1" indent="39"/>
    </xf>
    <xf numFmtId="0" fontId="7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36"/>
    </xf>
    <xf numFmtId="0" fontId="8" fillId="0" borderId="0" xfId="0" applyFont="1" applyAlignment="1">
      <alignment horizontal="left" vertical="top" wrapText="1" inden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2" fillId="0" borderId="3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49773" y="-17039"/>
    <xdr:ext cx="495934" cy="53975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49773" y="-17039"/>
          <a:ext cx="495934" cy="539750"/>
          <a:chOff x="0" y="0"/>
          <a:chExt cx="495934" cy="539750"/>
        </a:xfrm>
      </xdr:grpSpPr>
      <xdr:pic>
        <xdr:nvPicPr>
          <xdr:cNvPr id="3" name="image1.jpeg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93877" cy="539447"/>
          </a:xfrm>
          <a:prstGeom prst="rect">
            <a:avLst/>
          </a:prstGeom>
        </xdr:spPr>
      </xdr:pic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312938" y="519959"/>
            <a:ext cx="24765" cy="0"/>
          </a:xfrm>
          <a:custGeom>
            <a:avLst/>
            <a:gdLst/>
            <a:ahLst/>
            <a:cxnLst/>
            <a:rect l="0" t="0" r="0" b="0"/>
            <a:pathLst>
              <a:path w="24765">
                <a:moveTo>
                  <a:pt x="0" y="0"/>
                </a:moveTo>
                <a:lnTo>
                  <a:pt x="24383" y="0"/>
                </a:lnTo>
              </a:path>
            </a:pathLst>
          </a:custGeom>
          <a:ln w="3175">
            <a:solidFill>
              <a:srgbClr val="696D76"/>
            </a:solidFill>
          </a:ln>
        </xdr:spPr>
      </xdr:sp>
      <xdr:sp macro="" textlink="">
        <xdr:nvSpPr>
          <xdr:cNvPr id="5" name="Shape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389138" y="519959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5" y="0"/>
                </a:lnTo>
              </a:path>
            </a:pathLst>
          </a:custGeom>
          <a:ln w="3175">
            <a:solidFill>
              <a:srgbClr val="696D76"/>
            </a:solidFill>
          </a:ln>
        </xdr:spPr>
      </xdr:sp>
      <xdr:sp macro="" textlink="">
        <xdr:nv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407426" y="519959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5" y="0"/>
                </a:lnTo>
              </a:path>
            </a:pathLst>
          </a:custGeom>
          <a:ln w="3175">
            <a:solidFill>
              <a:srgbClr val="696D76"/>
            </a:solidFill>
          </a:ln>
        </xdr:spPr>
      </xdr:sp>
      <xdr:sp macro="" textlink="">
        <xdr:nvSpPr>
          <xdr:cNvPr id="7" name="Shape 7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425714" y="519959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5" y="0"/>
                </a:lnTo>
              </a:path>
            </a:pathLst>
          </a:custGeom>
          <a:ln w="3175">
            <a:solidFill>
              <a:srgbClr val="696D76"/>
            </a:solidFill>
          </a:ln>
        </xdr:spPr>
      </xdr:sp>
      <xdr:sp macro="" textlink="">
        <xdr:nvSpPr>
          <xdr:cNvPr id="8" name="Shape 8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489722" y="519959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5" y="0"/>
                </a:lnTo>
              </a:path>
            </a:pathLst>
          </a:custGeom>
          <a:ln w="3175">
            <a:solidFill>
              <a:srgbClr val="696D76"/>
            </a:solidFill>
          </a:ln>
        </xdr:spPr>
      </xdr:sp>
    </xdr:grpSp>
    <xdr:clientData/>
  </xdr:absoluteAnchor>
  <xdr:twoCellAnchor editAs="oneCell">
    <xdr:from>
      <xdr:col>1</xdr:col>
      <xdr:colOff>298704</xdr:colOff>
      <xdr:row>1</xdr:row>
      <xdr:rowOff>121919</xdr:rowOff>
    </xdr:from>
    <xdr:to>
      <xdr:col>1</xdr:col>
      <xdr:colOff>326644</xdr:colOff>
      <xdr:row>1</xdr:row>
      <xdr:rowOff>125094</xdr:rowOff>
    </xdr:to>
    <xdr:grpSp>
      <xdr:nvGrpSpPr>
        <xdr:cNvPr id="9" name="Group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689229" y="569594"/>
          <a:ext cx="27940" cy="3175"/>
          <a:chOff x="0" y="0"/>
          <a:chExt cx="27940" cy="3175"/>
        </a:xfrm>
      </xdr:grpSpPr>
      <xdr:sp macro="" textlink="">
        <xdr:nvSpPr>
          <xdr:cNvPr id="10" name="Shape 10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0" y="1523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5" y="0"/>
                </a:lnTo>
              </a:path>
            </a:pathLst>
          </a:custGeom>
          <a:ln w="3175">
            <a:solidFill>
              <a:srgbClr val="696D76"/>
            </a:solidFill>
          </a:ln>
        </xdr:spPr>
      </xdr:sp>
      <xdr:sp macro="" textlink="">
        <xdr:nvSpPr>
          <xdr:cNvPr id="11" name="Shape 11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18288" y="1523"/>
            <a:ext cx="9525" cy="0"/>
          </a:xfrm>
          <a:custGeom>
            <a:avLst/>
            <a:gdLst/>
            <a:ahLst/>
            <a:cxnLst/>
            <a:rect l="0" t="0" r="0" b="0"/>
            <a:pathLst>
              <a:path w="9525">
                <a:moveTo>
                  <a:pt x="0" y="0"/>
                </a:moveTo>
                <a:lnTo>
                  <a:pt x="9144" y="0"/>
                </a:lnTo>
              </a:path>
            </a:pathLst>
          </a:custGeom>
          <a:ln w="3175">
            <a:solidFill>
              <a:srgbClr val="696D76"/>
            </a:solidFill>
          </a:ln>
        </xdr:spPr>
      </xdr:sp>
    </xdr:grpSp>
    <xdr:clientData/>
  </xdr:twoCellAnchor>
  <xdr:twoCellAnchor editAs="oneCell">
    <xdr:from>
      <xdr:col>0</xdr:col>
      <xdr:colOff>0</xdr:colOff>
      <xdr:row>21</xdr:row>
      <xdr:rowOff>239268</xdr:rowOff>
    </xdr:from>
    <xdr:to>
      <xdr:col>0</xdr:col>
      <xdr:colOff>381000</xdr:colOff>
      <xdr:row>22</xdr:row>
      <xdr:rowOff>378460</xdr:rowOff>
    </xdr:to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0"/>
          <a:ext cx="381000" cy="378460"/>
        </a:xfrm>
        <a:custGeom>
          <a:avLst/>
          <a:gdLst/>
          <a:ahLst/>
          <a:cxnLst/>
          <a:rect l="0" t="0" r="0" b="0"/>
          <a:pathLst>
            <a:path w="381000" h="378460">
              <a:moveTo>
                <a:pt x="68645" y="298237"/>
              </a:moveTo>
              <a:lnTo>
                <a:pt x="35504" y="319786"/>
              </a:lnTo>
              <a:lnTo>
                <a:pt x="14398" y="340607"/>
              </a:lnTo>
              <a:lnTo>
                <a:pt x="3254" y="358665"/>
              </a:lnTo>
              <a:lnTo>
                <a:pt x="0" y="371924"/>
              </a:lnTo>
              <a:lnTo>
                <a:pt x="0" y="378128"/>
              </a:lnTo>
              <a:lnTo>
                <a:pt x="29090" y="378128"/>
              </a:lnTo>
              <a:lnTo>
                <a:pt x="31344" y="377353"/>
              </a:lnTo>
              <a:lnTo>
                <a:pt x="7368" y="377353"/>
              </a:lnTo>
              <a:lnTo>
                <a:pt x="10725" y="363246"/>
              </a:lnTo>
              <a:lnTo>
                <a:pt x="23172" y="343322"/>
              </a:lnTo>
              <a:lnTo>
                <a:pt x="43036" y="320634"/>
              </a:lnTo>
              <a:lnTo>
                <a:pt x="68645" y="298237"/>
              </a:lnTo>
              <a:close/>
            </a:path>
            <a:path w="381000" h="378460">
              <a:moveTo>
                <a:pt x="162886" y="0"/>
              </a:moveTo>
              <a:lnTo>
                <a:pt x="155263" y="5090"/>
              </a:lnTo>
              <a:lnTo>
                <a:pt x="151348" y="16870"/>
              </a:lnTo>
              <a:lnTo>
                <a:pt x="149906" y="30104"/>
              </a:lnTo>
              <a:lnTo>
                <a:pt x="149820" y="43254"/>
              </a:lnTo>
              <a:lnTo>
                <a:pt x="149979" y="48108"/>
              </a:lnTo>
              <a:lnTo>
                <a:pt x="155469" y="87321"/>
              </a:lnTo>
              <a:lnTo>
                <a:pt x="162886" y="119062"/>
              </a:lnTo>
              <a:lnTo>
                <a:pt x="157141" y="140086"/>
              </a:lnTo>
              <a:lnTo>
                <a:pt x="141620" y="179596"/>
              </a:lnTo>
              <a:lnTo>
                <a:pt x="118894" y="229677"/>
              </a:lnTo>
              <a:lnTo>
                <a:pt x="91535" y="282410"/>
              </a:lnTo>
              <a:lnTo>
                <a:pt x="62114" y="329878"/>
              </a:lnTo>
              <a:lnTo>
                <a:pt x="33201" y="364165"/>
              </a:lnTo>
              <a:lnTo>
                <a:pt x="7368" y="377353"/>
              </a:lnTo>
              <a:lnTo>
                <a:pt x="31344" y="377353"/>
              </a:lnTo>
              <a:lnTo>
                <a:pt x="32631" y="376911"/>
              </a:lnTo>
              <a:lnTo>
                <a:pt x="52695" y="359465"/>
              </a:lnTo>
              <a:lnTo>
                <a:pt x="77049" y="328566"/>
              </a:lnTo>
              <a:lnTo>
                <a:pt x="105876" y="282724"/>
              </a:lnTo>
              <a:lnTo>
                <a:pt x="109686" y="281561"/>
              </a:lnTo>
              <a:lnTo>
                <a:pt x="105876" y="281561"/>
              </a:lnTo>
              <a:lnTo>
                <a:pt x="133381" y="231198"/>
              </a:lnTo>
              <a:lnTo>
                <a:pt x="151688" y="192506"/>
              </a:lnTo>
              <a:lnTo>
                <a:pt x="163086" y="163050"/>
              </a:lnTo>
              <a:lnTo>
                <a:pt x="169867" y="140392"/>
              </a:lnTo>
              <a:lnTo>
                <a:pt x="183480" y="140392"/>
              </a:lnTo>
              <a:lnTo>
                <a:pt x="174909" y="117898"/>
              </a:lnTo>
              <a:lnTo>
                <a:pt x="177710" y="98119"/>
              </a:lnTo>
              <a:lnTo>
                <a:pt x="169867" y="98119"/>
              </a:lnTo>
              <a:lnTo>
                <a:pt x="165407" y="81103"/>
              </a:lnTo>
              <a:lnTo>
                <a:pt x="162401" y="64669"/>
              </a:lnTo>
              <a:lnTo>
                <a:pt x="160705" y="49253"/>
              </a:lnTo>
              <a:lnTo>
                <a:pt x="160171" y="35292"/>
              </a:lnTo>
              <a:lnTo>
                <a:pt x="160299" y="29432"/>
              </a:lnTo>
              <a:lnTo>
                <a:pt x="161189" y="19536"/>
              </a:lnTo>
              <a:lnTo>
                <a:pt x="163607" y="9277"/>
              </a:lnTo>
              <a:lnTo>
                <a:pt x="168316" y="2326"/>
              </a:lnTo>
              <a:lnTo>
                <a:pt x="177762" y="2326"/>
              </a:lnTo>
              <a:lnTo>
                <a:pt x="172776" y="387"/>
              </a:lnTo>
              <a:lnTo>
                <a:pt x="162886" y="0"/>
              </a:lnTo>
              <a:close/>
            </a:path>
            <a:path w="381000" h="378460">
              <a:moveTo>
                <a:pt x="376965" y="280785"/>
              </a:moveTo>
              <a:lnTo>
                <a:pt x="366106" y="280785"/>
              </a:lnTo>
              <a:lnTo>
                <a:pt x="361840" y="284663"/>
              </a:lnTo>
              <a:lnTo>
                <a:pt x="361840" y="295134"/>
              </a:lnTo>
              <a:lnTo>
                <a:pt x="366106" y="299013"/>
              </a:lnTo>
              <a:lnTo>
                <a:pt x="376965" y="299013"/>
              </a:lnTo>
              <a:lnTo>
                <a:pt x="378905" y="297074"/>
              </a:lnTo>
              <a:lnTo>
                <a:pt x="367270" y="297074"/>
              </a:lnTo>
              <a:lnTo>
                <a:pt x="363779" y="293971"/>
              </a:lnTo>
              <a:lnTo>
                <a:pt x="363779" y="285827"/>
              </a:lnTo>
              <a:lnTo>
                <a:pt x="367270" y="282724"/>
              </a:lnTo>
              <a:lnTo>
                <a:pt x="378905" y="282724"/>
              </a:lnTo>
              <a:lnTo>
                <a:pt x="376965" y="280785"/>
              </a:lnTo>
              <a:close/>
            </a:path>
            <a:path w="381000" h="378460">
              <a:moveTo>
                <a:pt x="378905" y="282724"/>
              </a:moveTo>
              <a:lnTo>
                <a:pt x="375802" y="282724"/>
              </a:lnTo>
              <a:lnTo>
                <a:pt x="378517" y="285827"/>
              </a:lnTo>
              <a:lnTo>
                <a:pt x="378517" y="293971"/>
              </a:lnTo>
              <a:lnTo>
                <a:pt x="375802" y="297074"/>
              </a:lnTo>
              <a:lnTo>
                <a:pt x="378905" y="297074"/>
              </a:lnTo>
              <a:lnTo>
                <a:pt x="380844" y="295134"/>
              </a:lnTo>
              <a:lnTo>
                <a:pt x="380844" y="284663"/>
              </a:lnTo>
              <a:lnTo>
                <a:pt x="378905" y="282724"/>
              </a:lnTo>
              <a:close/>
            </a:path>
            <a:path w="381000" h="378460">
              <a:moveTo>
                <a:pt x="373863" y="283887"/>
              </a:moveTo>
              <a:lnTo>
                <a:pt x="367658" y="283887"/>
              </a:lnTo>
              <a:lnTo>
                <a:pt x="367658" y="295134"/>
              </a:lnTo>
              <a:lnTo>
                <a:pt x="369597" y="295134"/>
              </a:lnTo>
              <a:lnTo>
                <a:pt x="369597" y="290868"/>
              </a:lnTo>
              <a:lnTo>
                <a:pt x="374509" y="290868"/>
              </a:lnTo>
              <a:lnTo>
                <a:pt x="374251" y="290480"/>
              </a:lnTo>
              <a:lnTo>
                <a:pt x="373087" y="290093"/>
              </a:lnTo>
              <a:lnTo>
                <a:pt x="375414" y="289317"/>
              </a:lnTo>
              <a:lnTo>
                <a:pt x="369597" y="289317"/>
              </a:lnTo>
              <a:lnTo>
                <a:pt x="369597" y="286214"/>
              </a:lnTo>
              <a:lnTo>
                <a:pt x="375156" y="286214"/>
              </a:lnTo>
              <a:lnTo>
                <a:pt x="375026" y="285439"/>
              </a:lnTo>
              <a:lnTo>
                <a:pt x="373863" y="283887"/>
              </a:lnTo>
              <a:close/>
            </a:path>
            <a:path w="381000" h="378460">
              <a:moveTo>
                <a:pt x="374509" y="290868"/>
              </a:moveTo>
              <a:lnTo>
                <a:pt x="371924" y="290868"/>
              </a:lnTo>
              <a:lnTo>
                <a:pt x="372699" y="292032"/>
              </a:lnTo>
              <a:lnTo>
                <a:pt x="373087" y="293195"/>
              </a:lnTo>
              <a:lnTo>
                <a:pt x="373475" y="295134"/>
              </a:lnTo>
              <a:lnTo>
                <a:pt x="375414" y="295134"/>
              </a:lnTo>
              <a:lnTo>
                <a:pt x="375026" y="293195"/>
              </a:lnTo>
              <a:lnTo>
                <a:pt x="375026" y="291644"/>
              </a:lnTo>
              <a:lnTo>
                <a:pt x="374509" y="290868"/>
              </a:lnTo>
              <a:close/>
            </a:path>
            <a:path w="381000" h="378460">
              <a:moveTo>
                <a:pt x="375156" y="286214"/>
              </a:moveTo>
              <a:lnTo>
                <a:pt x="372312" y="286214"/>
              </a:lnTo>
              <a:lnTo>
                <a:pt x="373087" y="286602"/>
              </a:lnTo>
              <a:lnTo>
                <a:pt x="373087" y="288929"/>
              </a:lnTo>
              <a:lnTo>
                <a:pt x="371924" y="289317"/>
              </a:lnTo>
              <a:lnTo>
                <a:pt x="375414" y="289317"/>
              </a:lnTo>
              <a:lnTo>
                <a:pt x="375414" y="287766"/>
              </a:lnTo>
              <a:lnTo>
                <a:pt x="375156" y="286214"/>
              </a:lnTo>
              <a:close/>
            </a:path>
            <a:path w="381000" h="378460">
              <a:moveTo>
                <a:pt x="183480" y="140392"/>
              </a:moveTo>
              <a:lnTo>
                <a:pt x="169867" y="140392"/>
              </a:lnTo>
              <a:lnTo>
                <a:pt x="190797" y="182417"/>
              </a:lnTo>
              <a:lnTo>
                <a:pt x="212528" y="211025"/>
              </a:lnTo>
              <a:lnTo>
                <a:pt x="232804" y="229234"/>
              </a:lnTo>
              <a:lnTo>
                <a:pt x="249371" y="240063"/>
              </a:lnTo>
              <a:lnTo>
                <a:pt x="214515" y="246983"/>
              </a:lnTo>
              <a:lnTo>
                <a:pt x="178205" y="256158"/>
              </a:lnTo>
              <a:lnTo>
                <a:pt x="141604" y="267659"/>
              </a:lnTo>
              <a:lnTo>
                <a:pt x="105876" y="281561"/>
              </a:lnTo>
              <a:lnTo>
                <a:pt x="109686" y="281561"/>
              </a:lnTo>
              <a:lnTo>
                <a:pt x="142210" y="271629"/>
              </a:lnTo>
              <a:lnTo>
                <a:pt x="181889" y="262315"/>
              </a:lnTo>
              <a:lnTo>
                <a:pt x="223023" y="254964"/>
              </a:lnTo>
              <a:lnTo>
                <a:pt x="263721" y="249759"/>
              </a:lnTo>
              <a:lnTo>
                <a:pt x="292842" y="249759"/>
              </a:lnTo>
              <a:lnTo>
                <a:pt x="286602" y="247044"/>
              </a:lnTo>
              <a:lnTo>
                <a:pt x="312908" y="245838"/>
              </a:lnTo>
              <a:lnTo>
                <a:pt x="372933" y="245838"/>
              </a:lnTo>
              <a:lnTo>
                <a:pt x="362858" y="240403"/>
              </a:lnTo>
              <a:lnTo>
                <a:pt x="348393" y="237348"/>
              </a:lnTo>
              <a:lnTo>
                <a:pt x="269538" y="237348"/>
              </a:lnTo>
              <a:lnTo>
                <a:pt x="260539" y="232198"/>
              </a:lnTo>
              <a:lnTo>
                <a:pt x="215376" y="195288"/>
              </a:lnTo>
              <a:lnTo>
                <a:pt x="185440" y="145537"/>
              </a:lnTo>
              <a:lnTo>
                <a:pt x="183480" y="140392"/>
              </a:lnTo>
              <a:close/>
            </a:path>
            <a:path w="381000" h="378460">
              <a:moveTo>
                <a:pt x="292842" y="249759"/>
              </a:moveTo>
              <a:lnTo>
                <a:pt x="263721" y="249759"/>
              </a:lnTo>
              <a:lnTo>
                <a:pt x="289172" y="261260"/>
              </a:lnTo>
              <a:lnTo>
                <a:pt x="314332" y="269926"/>
              </a:lnTo>
              <a:lnTo>
                <a:pt x="337456" y="275392"/>
              </a:lnTo>
              <a:lnTo>
                <a:pt x="356799" y="277294"/>
              </a:lnTo>
              <a:lnTo>
                <a:pt x="368821" y="277294"/>
              </a:lnTo>
              <a:lnTo>
                <a:pt x="375414" y="274580"/>
              </a:lnTo>
              <a:lnTo>
                <a:pt x="376287" y="271089"/>
              </a:lnTo>
              <a:lnTo>
                <a:pt x="364943" y="271089"/>
              </a:lnTo>
              <a:lnTo>
                <a:pt x="349594" y="269350"/>
              </a:lnTo>
              <a:lnTo>
                <a:pt x="330572" y="264448"/>
              </a:lnTo>
              <a:lnTo>
                <a:pt x="309151" y="256855"/>
              </a:lnTo>
              <a:lnTo>
                <a:pt x="292842" y="249759"/>
              </a:lnTo>
              <a:close/>
            </a:path>
            <a:path w="381000" h="378460">
              <a:moveTo>
                <a:pt x="376965" y="268374"/>
              </a:moveTo>
              <a:lnTo>
                <a:pt x="374251" y="269538"/>
              </a:lnTo>
              <a:lnTo>
                <a:pt x="369985" y="271089"/>
              </a:lnTo>
              <a:lnTo>
                <a:pt x="376287" y="271089"/>
              </a:lnTo>
              <a:lnTo>
                <a:pt x="376965" y="268374"/>
              </a:lnTo>
              <a:close/>
            </a:path>
            <a:path w="381000" h="378460">
              <a:moveTo>
                <a:pt x="372933" y="245838"/>
              </a:moveTo>
              <a:lnTo>
                <a:pt x="312908" y="245838"/>
              </a:lnTo>
              <a:lnTo>
                <a:pt x="343467" y="246705"/>
              </a:lnTo>
              <a:lnTo>
                <a:pt x="368573" y="252007"/>
              </a:lnTo>
              <a:lnTo>
                <a:pt x="378517" y="264108"/>
              </a:lnTo>
              <a:lnTo>
                <a:pt x="379680" y="261394"/>
              </a:lnTo>
              <a:lnTo>
                <a:pt x="380844" y="260230"/>
              </a:lnTo>
              <a:lnTo>
                <a:pt x="380844" y="257515"/>
              </a:lnTo>
              <a:lnTo>
                <a:pt x="376123" y="247559"/>
              </a:lnTo>
              <a:lnTo>
                <a:pt x="372933" y="245838"/>
              </a:lnTo>
              <a:close/>
            </a:path>
            <a:path w="381000" h="378460">
              <a:moveTo>
                <a:pt x="316077" y="234634"/>
              </a:moveTo>
              <a:lnTo>
                <a:pt x="305697" y="234894"/>
              </a:lnTo>
              <a:lnTo>
                <a:pt x="294407" y="235555"/>
              </a:lnTo>
              <a:lnTo>
                <a:pt x="269538" y="237348"/>
              </a:lnTo>
              <a:lnTo>
                <a:pt x="348393" y="237348"/>
              </a:lnTo>
              <a:lnTo>
                <a:pt x="342395" y="236082"/>
              </a:lnTo>
              <a:lnTo>
                <a:pt x="316077" y="234634"/>
              </a:lnTo>
              <a:close/>
            </a:path>
            <a:path w="381000" h="378460">
              <a:moveTo>
                <a:pt x="181502" y="31801"/>
              </a:moveTo>
              <a:lnTo>
                <a:pt x="179411" y="43254"/>
              </a:lnTo>
              <a:lnTo>
                <a:pt x="176993" y="57979"/>
              </a:lnTo>
              <a:lnTo>
                <a:pt x="173921" y="76195"/>
              </a:lnTo>
              <a:lnTo>
                <a:pt x="169867" y="98119"/>
              </a:lnTo>
              <a:lnTo>
                <a:pt x="177710" y="98119"/>
              </a:lnTo>
              <a:lnTo>
                <a:pt x="178066" y="95611"/>
              </a:lnTo>
              <a:lnTo>
                <a:pt x="179805" y="74268"/>
              </a:lnTo>
              <a:lnTo>
                <a:pt x="180744" y="53216"/>
              </a:lnTo>
              <a:lnTo>
                <a:pt x="181502" y="31801"/>
              </a:lnTo>
              <a:close/>
            </a:path>
            <a:path w="381000" h="378460">
              <a:moveTo>
                <a:pt x="177762" y="2326"/>
              </a:moveTo>
              <a:lnTo>
                <a:pt x="168316" y="2326"/>
              </a:lnTo>
              <a:lnTo>
                <a:pt x="172503" y="4969"/>
              </a:lnTo>
              <a:lnTo>
                <a:pt x="176508" y="9210"/>
              </a:lnTo>
              <a:lnTo>
                <a:pt x="179714" y="15634"/>
              </a:lnTo>
              <a:lnTo>
                <a:pt x="181502" y="24820"/>
              </a:lnTo>
              <a:lnTo>
                <a:pt x="182956" y="10471"/>
              </a:lnTo>
              <a:lnTo>
                <a:pt x="179756" y="3102"/>
              </a:lnTo>
              <a:lnTo>
                <a:pt x="177762" y="2326"/>
              </a:lnTo>
              <a:close/>
            </a:path>
          </a:pathLst>
        </a:custGeom>
        <a:solidFill>
          <a:srgbClr val="FFD8D8"/>
        </a:solidFill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1</xdr:col>
      <xdr:colOff>163195</xdr:colOff>
      <xdr:row>48</xdr:row>
      <xdr:rowOff>540384</xdr:rowOff>
    </xdr:to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0" y="0"/>
          <a:ext cx="544195" cy="540385"/>
        </a:xfrm>
        <a:custGeom>
          <a:avLst/>
          <a:gdLst/>
          <a:ahLst/>
          <a:cxnLst/>
          <a:rect l="0" t="0" r="0" b="0"/>
          <a:pathLst>
            <a:path w="544195" h="540385">
              <a:moveTo>
                <a:pt x="98006" y="425800"/>
              </a:moveTo>
              <a:lnTo>
                <a:pt x="50690" y="456565"/>
              </a:lnTo>
              <a:lnTo>
                <a:pt x="20556" y="486292"/>
              </a:lnTo>
              <a:lnTo>
                <a:pt x="4645" y="512074"/>
              </a:lnTo>
              <a:lnTo>
                <a:pt x="0" y="531004"/>
              </a:lnTo>
              <a:lnTo>
                <a:pt x="3486" y="538012"/>
              </a:lnTo>
              <a:lnTo>
                <a:pt x="6611" y="539864"/>
              </a:lnTo>
              <a:lnTo>
                <a:pt x="41528" y="539864"/>
              </a:lnTo>
              <a:lnTo>
                <a:pt x="44751" y="538756"/>
              </a:lnTo>
              <a:lnTo>
                <a:pt x="10520" y="538756"/>
              </a:lnTo>
              <a:lnTo>
                <a:pt x="15313" y="518615"/>
              </a:lnTo>
              <a:lnTo>
                <a:pt x="33083" y="490168"/>
              </a:lnTo>
              <a:lnTo>
                <a:pt x="61444" y="457776"/>
              </a:lnTo>
              <a:lnTo>
                <a:pt x="98006" y="425800"/>
              </a:lnTo>
              <a:close/>
            </a:path>
            <a:path w="544195" h="540385">
              <a:moveTo>
                <a:pt x="232556" y="0"/>
              </a:moveTo>
              <a:lnTo>
                <a:pt x="221672" y="7267"/>
              </a:lnTo>
              <a:lnTo>
                <a:pt x="216083" y="24086"/>
              </a:lnTo>
              <a:lnTo>
                <a:pt x="214024" y="42981"/>
              </a:lnTo>
              <a:lnTo>
                <a:pt x="213730" y="56478"/>
              </a:lnTo>
              <a:lnTo>
                <a:pt x="214128" y="68685"/>
              </a:lnTo>
              <a:lnTo>
                <a:pt x="219267" y="110187"/>
              </a:lnTo>
              <a:lnTo>
                <a:pt x="228611" y="154882"/>
              </a:lnTo>
              <a:lnTo>
                <a:pt x="232556" y="169987"/>
              </a:lnTo>
              <a:lnTo>
                <a:pt x="227512" y="190655"/>
              </a:lnTo>
              <a:lnTo>
                <a:pt x="213531" y="228808"/>
              </a:lnTo>
              <a:lnTo>
                <a:pt x="192341" y="279129"/>
              </a:lnTo>
              <a:lnTo>
                <a:pt x="165664" y="336307"/>
              </a:lnTo>
              <a:lnTo>
                <a:pt x="135149" y="395156"/>
              </a:lnTo>
              <a:lnTo>
                <a:pt x="102784" y="449917"/>
              </a:lnTo>
              <a:lnTo>
                <a:pt x="70027" y="495726"/>
              </a:lnTo>
              <a:lnTo>
                <a:pt x="38697" y="527112"/>
              </a:lnTo>
              <a:lnTo>
                <a:pt x="10520" y="538756"/>
              </a:lnTo>
              <a:lnTo>
                <a:pt x="44751" y="538756"/>
              </a:lnTo>
              <a:lnTo>
                <a:pt x="46589" y="538124"/>
              </a:lnTo>
              <a:lnTo>
                <a:pt x="75234" y="513216"/>
              </a:lnTo>
              <a:lnTo>
                <a:pt x="110005" y="469101"/>
              </a:lnTo>
              <a:lnTo>
                <a:pt x="151161" y="403652"/>
              </a:lnTo>
              <a:lnTo>
                <a:pt x="156458" y="401990"/>
              </a:lnTo>
              <a:lnTo>
                <a:pt x="151161" y="401990"/>
              </a:lnTo>
              <a:lnTo>
                <a:pt x="190431" y="330086"/>
              </a:lnTo>
              <a:lnTo>
                <a:pt x="216568" y="274846"/>
              </a:lnTo>
              <a:lnTo>
                <a:pt x="232842" y="232790"/>
              </a:lnTo>
              <a:lnTo>
                <a:pt x="242523" y="200441"/>
              </a:lnTo>
              <a:lnTo>
                <a:pt x="261959" y="200441"/>
              </a:lnTo>
              <a:lnTo>
                <a:pt x="249721" y="168326"/>
              </a:lnTo>
              <a:lnTo>
                <a:pt x="253721" y="140087"/>
              </a:lnTo>
              <a:lnTo>
                <a:pt x="242523" y="140087"/>
              </a:lnTo>
              <a:lnTo>
                <a:pt x="236155" y="115793"/>
              </a:lnTo>
              <a:lnTo>
                <a:pt x="231864" y="92330"/>
              </a:lnTo>
              <a:lnTo>
                <a:pt x="229442" y="70320"/>
              </a:lnTo>
              <a:lnTo>
                <a:pt x="228680" y="50387"/>
              </a:lnTo>
              <a:lnTo>
                <a:pt x="228862" y="42021"/>
              </a:lnTo>
              <a:lnTo>
                <a:pt x="230134" y="27892"/>
              </a:lnTo>
              <a:lnTo>
                <a:pt x="233586" y="13245"/>
              </a:lnTo>
              <a:lnTo>
                <a:pt x="240308" y="3322"/>
              </a:lnTo>
              <a:lnTo>
                <a:pt x="253795" y="3322"/>
              </a:lnTo>
              <a:lnTo>
                <a:pt x="246676" y="553"/>
              </a:lnTo>
              <a:lnTo>
                <a:pt x="232556" y="0"/>
              </a:lnTo>
              <a:close/>
            </a:path>
            <a:path w="544195" h="540385">
              <a:moveTo>
                <a:pt x="538202" y="400883"/>
              </a:moveTo>
              <a:lnTo>
                <a:pt x="522698" y="400883"/>
              </a:lnTo>
              <a:lnTo>
                <a:pt x="516608" y="406420"/>
              </a:lnTo>
              <a:lnTo>
                <a:pt x="516608" y="421370"/>
              </a:lnTo>
              <a:lnTo>
                <a:pt x="522698" y="426907"/>
              </a:lnTo>
              <a:lnTo>
                <a:pt x="538202" y="426907"/>
              </a:lnTo>
              <a:lnTo>
                <a:pt x="540971" y="424139"/>
              </a:lnTo>
              <a:lnTo>
                <a:pt x="524360" y="424139"/>
              </a:lnTo>
              <a:lnTo>
                <a:pt x="519376" y="419709"/>
              </a:lnTo>
              <a:lnTo>
                <a:pt x="519376" y="408081"/>
              </a:lnTo>
              <a:lnTo>
                <a:pt x="524360" y="403652"/>
              </a:lnTo>
              <a:lnTo>
                <a:pt x="540971" y="403652"/>
              </a:lnTo>
              <a:lnTo>
                <a:pt x="538202" y="400883"/>
              </a:lnTo>
              <a:close/>
            </a:path>
            <a:path w="544195" h="540385">
              <a:moveTo>
                <a:pt x="540971" y="403652"/>
              </a:moveTo>
              <a:lnTo>
                <a:pt x="536541" y="403652"/>
              </a:lnTo>
              <a:lnTo>
                <a:pt x="540417" y="408081"/>
              </a:lnTo>
              <a:lnTo>
                <a:pt x="540417" y="419709"/>
              </a:lnTo>
              <a:lnTo>
                <a:pt x="536541" y="424139"/>
              </a:lnTo>
              <a:lnTo>
                <a:pt x="540971" y="424139"/>
              </a:lnTo>
              <a:lnTo>
                <a:pt x="543739" y="421370"/>
              </a:lnTo>
              <a:lnTo>
                <a:pt x="543739" y="406420"/>
              </a:lnTo>
              <a:lnTo>
                <a:pt x="540971" y="403652"/>
              </a:lnTo>
              <a:close/>
            </a:path>
            <a:path w="544195" h="540385">
              <a:moveTo>
                <a:pt x="533773" y="405313"/>
              </a:moveTo>
              <a:lnTo>
                <a:pt x="524913" y="405313"/>
              </a:lnTo>
              <a:lnTo>
                <a:pt x="524913" y="421370"/>
              </a:lnTo>
              <a:lnTo>
                <a:pt x="527682" y="421370"/>
              </a:lnTo>
              <a:lnTo>
                <a:pt x="527682" y="415279"/>
              </a:lnTo>
              <a:lnTo>
                <a:pt x="534695" y="415279"/>
              </a:lnTo>
              <a:lnTo>
                <a:pt x="534326" y="414726"/>
              </a:lnTo>
              <a:lnTo>
                <a:pt x="532665" y="414172"/>
              </a:lnTo>
              <a:lnTo>
                <a:pt x="535987" y="413065"/>
              </a:lnTo>
              <a:lnTo>
                <a:pt x="527682" y="413065"/>
              </a:lnTo>
              <a:lnTo>
                <a:pt x="527682" y="408635"/>
              </a:lnTo>
              <a:lnTo>
                <a:pt x="535618" y="408635"/>
              </a:lnTo>
              <a:lnTo>
                <a:pt x="535434" y="407528"/>
              </a:lnTo>
              <a:lnTo>
                <a:pt x="533773" y="405313"/>
              </a:lnTo>
              <a:close/>
            </a:path>
            <a:path w="544195" h="540385">
              <a:moveTo>
                <a:pt x="534695" y="415279"/>
              </a:moveTo>
              <a:lnTo>
                <a:pt x="531004" y="415279"/>
              </a:lnTo>
              <a:lnTo>
                <a:pt x="532111" y="416941"/>
              </a:lnTo>
              <a:lnTo>
                <a:pt x="532665" y="418602"/>
              </a:lnTo>
              <a:lnTo>
                <a:pt x="533219" y="421370"/>
              </a:lnTo>
              <a:lnTo>
                <a:pt x="535987" y="421370"/>
              </a:lnTo>
              <a:lnTo>
                <a:pt x="535434" y="418602"/>
              </a:lnTo>
              <a:lnTo>
                <a:pt x="535434" y="416387"/>
              </a:lnTo>
              <a:lnTo>
                <a:pt x="534695" y="415279"/>
              </a:lnTo>
              <a:close/>
            </a:path>
            <a:path w="544195" h="540385">
              <a:moveTo>
                <a:pt x="535618" y="408635"/>
              </a:moveTo>
              <a:lnTo>
                <a:pt x="531558" y="408635"/>
              </a:lnTo>
              <a:lnTo>
                <a:pt x="532665" y="409189"/>
              </a:lnTo>
              <a:lnTo>
                <a:pt x="532665" y="412511"/>
              </a:lnTo>
              <a:lnTo>
                <a:pt x="531004" y="413065"/>
              </a:lnTo>
              <a:lnTo>
                <a:pt x="535987" y="413065"/>
              </a:lnTo>
              <a:lnTo>
                <a:pt x="535987" y="410850"/>
              </a:lnTo>
              <a:lnTo>
                <a:pt x="535618" y="408635"/>
              </a:lnTo>
              <a:close/>
            </a:path>
            <a:path w="544195" h="540385">
              <a:moveTo>
                <a:pt x="261959" y="200441"/>
              </a:moveTo>
              <a:lnTo>
                <a:pt x="242523" y="200441"/>
              </a:lnTo>
              <a:lnTo>
                <a:pt x="272406" y="260441"/>
              </a:lnTo>
              <a:lnTo>
                <a:pt x="303431" y="301285"/>
              </a:lnTo>
              <a:lnTo>
                <a:pt x="332379" y="327283"/>
              </a:lnTo>
              <a:lnTo>
                <a:pt x="356033" y="342744"/>
              </a:lnTo>
              <a:lnTo>
                <a:pt x="306268" y="352624"/>
              </a:lnTo>
              <a:lnTo>
                <a:pt x="254428" y="365723"/>
              </a:lnTo>
              <a:lnTo>
                <a:pt x="202172" y="382144"/>
              </a:lnTo>
              <a:lnTo>
                <a:pt x="151161" y="401990"/>
              </a:lnTo>
              <a:lnTo>
                <a:pt x="156458" y="401990"/>
              </a:lnTo>
              <a:lnTo>
                <a:pt x="192193" y="390783"/>
              </a:lnTo>
              <a:lnTo>
                <a:pt x="236627" y="379510"/>
              </a:lnTo>
              <a:lnTo>
                <a:pt x="283081" y="369964"/>
              </a:lnTo>
              <a:lnTo>
                <a:pt x="330173" y="362279"/>
              </a:lnTo>
              <a:lnTo>
                <a:pt x="376520" y="356587"/>
              </a:lnTo>
              <a:lnTo>
                <a:pt x="418097" y="356587"/>
              </a:lnTo>
              <a:lnTo>
                <a:pt x="409189" y="352711"/>
              </a:lnTo>
              <a:lnTo>
                <a:pt x="446746" y="350989"/>
              </a:lnTo>
              <a:lnTo>
                <a:pt x="532445" y="350989"/>
              </a:lnTo>
              <a:lnTo>
                <a:pt x="518061" y="343228"/>
              </a:lnTo>
              <a:lnTo>
                <a:pt x="497409" y="338868"/>
              </a:lnTo>
              <a:lnTo>
                <a:pt x="384826" y="338868"/>
              </a:lnTo>
              <a:lnTo>
                <a:pt x="371978" y="331514"/>
              </a:lnTo>
              <a:lnTo>
                <a:pt x="334992" y="306753"/>
              </a:lnTo>
              <a:lnTo>
                <a:pt x="307497" y="278817"/>
              </a:lnTo>
              <a:lnTo>
                <a:pt x="284051" y="245222"/>
              </a:lnTo>
              <a:lnTo>
                <a:pt x="264758" y="207787"/>
              </a:lnTo>
              <a:lnTo>
                <a:pt x="261959" y="200441"/>
              </a:lnTo>
              <a:close/>
            </a:path>
            <a:path w="544195" h="540385">
              <a:moveTo>
                <a:pt x="418097" y="356587"/>
              </a:moveTo>
              <a:lnTo>
                <a:pt x="376520" y="356587"/>
              </a:lnTo>
              <a:lnTo>
                <a:pt x="412857" y="373007"/>
              </a:lnTo>
              <a:lnTo>
                <a:pt x="448779" y="385379"/>
              </a:lnTo>
              <a:lnTo>
                <a:pt x="481793" y="393183"/>
              </a:lnTo>
              <a:lnTo>
                <a:pt x="509410" y="395900"/>
              </a:lnTo>
              <a:lnTo>
                <a:pt x="520838" y="395156"/>
              </a:lnTo>
              <a:lnTo>
                <a:pt x="529412" y="392854"/>
              </a:lnTo>
              <a:lnTo>
                <a:pt x="535183" y="388892"/>
              </a:lnTo>
              <a:lnTo>
                <a:pt x="536159" y="387040"/>
              </a:lnTo>
              <a:lnTo>
                <a:pt x="521037" y="387040"/>
              </a:lnTo>
              <a:lnTo>
                <a:pt x="499123" y="384557"/>
              </a:lnTo>
              <a:lnTo>
                <a:pt x="471965" y="377558"/>
              </a:lnTo>
              <a:lnTo>
                <a:pt x="441381" y="366718"/>
              </a:lnTo>
              <a:lnTo>
                <a:pt x="418097" y="356587"/>
              </a:lnTo>
              <a:close/>
            </a:path>
            <a:path w="544195" h="540385">
              <a:moveTo>
                <a:pt x="538202" y="383164"/>
              </a:moveTo>
              <a:lnTo>
                <a:pt x="534326" y="384826"/>
              </a:lnTo>
              <a:lnTo>
                <a:pt x="528236" y="387040"/>
              </a:lnTo>
              <a:lnTo>
                <a:pt x="536159" y="387040"/>
              </a:lnTo>
              <a:lnTo>
                <a:pt x="538202" y="383164"/>
              </a:lnTo>
              <a:close/>
            </a:path>
            <a:path w="544195" h="540385">
              <a:moveTo>
                <a:pt x="532445" y="350989"/>
              </a:moveTo>
              <a:lnTo>
                <a:pt x="446746" y="350989"/>
              </a:lnTo>
              <a:lnTo>
                <a:pt x="490376" y="352226"/>
              </a:lnTo>
              <a:lnTo>
                <a:pt x="526220" y="359796"/>
              </a:lnTo>
              <a:lnTo>
                <a:pt x="540417" y="377074"/>
              </a:lnTo>
              <a:lnTo>
                <a:pt x="542078" y="373198"/>
              </a:lnTo>
              <a:lnTo>
                <a:pt x="543739" y="371537"/>
              </a:lnTo>
              <a:lnTo>
                <a:pt x="543739" y="367661"/>
              </a:lnTo>
              <a:lnTo>
                <a:pt x="537000" y="353446"/>
              </a:lnTo>
              <a:lnTo>
                <a:pt x="532445" y="350989"/>
              </a:lnTo>
              <a:close/>
            </a:path>
            <a:path w="544195" h="540385">
              <a:moveTo>
                <a:pt x="451270" y="334992"/>
              </a:moveTo>
              <a:lnTo>
                <a:pt x="436450" y="335364"/>
              </a:lnTo>
              <a:lnTo>
                <a:pt x="420332" y="336307"/>
              </a:lnTo>
              <a:lnTo>
                <a:pt x="384826" y="338868"/>
              </a:lnTo>
              <a:lnTo>
                <a:pt x="497409" y="338868"/>
              </a:lnTo>
              <a:lnTo>
                <a:pt x="488845" y="337060"/>
              </a:lnTo>
              <a:lnTo>
                <a:pt x="451270" y="334992"/>
              </a:lnTo>
              <a:close/>
            </a:path>
            <a:path w="544195" h="540385">
              <a:moveTo>
                <a:pt x="259134" y="45403"/>
              </a:moveTo>
              <a:lnTo>
                <a:pt x="256149" y="61755"/>
              </a:lnTo>
              <a:lnTo>
                <a:pt x="252697" y="82779"/>
              </a:lnTo>
              <a:lnTo>
                <a:pt x="248311" y="108786"/>
              </a:lnTo>
              <a:lnTo>
                <a:pt x="242523" y="140087"/>
              </a:lnTo>
              <a:lnTo>
                <a:pt x="253721" y="140087"/>
              </a:lnTo>
              <a:lnTo>
                <a:pt x="254229" y="136505"/>
              </a:lnTo>
              <a:lnTo>
                <a:pt x="256712" y="106034"/>
              </a:lnTo>
              <a:lnTo>
                <a:pt x="258053" y="75978"/>
              </a:lnTo>
              <a:lnTo>
                <a:pt x="259134" y="45403"/>
              </a:lnTo>
              <a:close/>
            </a:path>
            <a:path w="544195" h="540385">
              <a:moveTo>
                <a:pt x="253795" y="3322"/>
              </a:moveTo>
              <a:lnTo>
                <a:pt x="240308" y="3322"/>
              </a:lnTo>
              <a:lnTo>
                <a:pt x="246286" y="7094"/>
              </a:lnTo>
              <a:lnTo>
                <a:pt x="252005" y="13150"/>
              </a:lnTo>
              <a:lnTo>
                <a:pt x="256582" y="22321"/>
              </a:lnTo>
              <a:lnTo>
                <a:pt x="259134" y="35437"/>
              </a:lnTo>
              <a:lnTo>
                <a:pt x="261211" y="14950"/>
              </a:lnTo>
              <a:lnTo>
                <a:pt x="256642" y="4429"/>
              </a:lnTo>
              <a:lnTo>
                <a:pt x="253795" y="3322"/>
              </a:lnTo>
              <a:close/>
            </a:path>
          </a:pathLst>
        </a:custGeom>
        <a:solidFill>
          <a:srgbClr val="FFD8D8"/>
        </a:solidFill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501015</xdr:colOff>
      <xdr:row>50</xdr:row>
      <xdr:rowOff>2539</xdr:rowOff>
    </xdr:to>
    <xdr:sp macro="" textlink="">
      <xdr:nvSpPr>
        <xdr:cNvPr id="14" name="Textbox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0"/>
          <a:ext cx="882015" cy="135890"/>
        </a:xfrm>
        <a:prstGeom prst="rect">
          <a:avLst/>
        </a:prstGeom>
      </xdr:spPr>
      <xdr:txBody>
        <a:bodyPr vertOverflow="clip" lIns="0" tIns="0" rIns="0" bIns="0" anchor="t"/>
        <a:lstStyle/>
        <a:p>
          <a:r>
            <a:rPr sz="850" b="0">
              <a:latin typeface="Calibri"/>
              <a:cs typeface="Calibri"/>
            </a:rPr>
            <a:t>REIS:0212772511</a:t>
          </a:r>
        </a:p>
      </xdr:txBody>
    </xdr:sp>
    <xdr:clientData/>
  </xdr:twoCellAnchor>
  <xdr:twoCellAnchor editAs="oneCell">
    <xdr:from>
      <xdr:col>0</xdr:col>
      <xdr:colOff>0</xdr:colOff>
      <xdr:row>71</xdr:row>
      <xdr:rowOff>334033</xdr:rowOff>
    </xdr:from>
    <xdr:to>
      <xdr:col>1</xdr:col>
      <xdr:colOff>133984</xdr:colOff>
      <xdr:row>72</xdr:row>
      <xdr:rowOff>511174</xdr:rowOff>
    </xdr:to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0" y="0"/>
          <a:ext cx="514984" cy="511175"/>
        </a:xfrm>
        <a:custGeom>
          <a:avLst/>
          <a:gdLst/>
          <a:ahLst/>
          <a:cxnLst/>
          <a:rect l="0" t="0" r="0" b="0"/>
          <a:pathLst>
            <a:path w="514984" h="511175">
              <a:moveTo>
                <a:pt x="92747" y="402955"/>
              </a:moveTo>
              <a:lnTo>
                <a:pt x="47970" y="432069"/>
              </a:lnTo>
              <a:lnTo>
                <a:pt x="19453" y="460202"/>
              </a:lnTo>
              <a:lnTo>
                <a:pt x="4396" y="484600"/>
              </a:lnTo>
              <a:lnTo>
                <a:pt x="0" y="502515"/>
              </a:lnTo>
              <a:lnTo>
                <a:pt x="3299" y="509146"/>
              </a:lnTo>
              <a:lnTo>
                <a:pt x="6254" y="510898"/>
              </a:lnTo>
              <a:lnTo>
                <a:pt x="39304" y="510898"/>
              </a:lnTo>
              <a:lnTo>
                <a:pt x="42350" y="509851"/>
              </a:lnTo>
              <a:lnTo>
                <a:pt x="9955" y="509851"/>
              </a:lnTo>
              <a:lnTo>
                <a:pt x="14491" y="490790"/>
              </a:lnTo>
              <a:lnTo>
                <a:pt x="31308" y="463870"/>
              </a:lnTo>
              <a:lnTo>
                <a:pt x="58147" y="433216"/>
              </a:lnTo>
              <a:lnTo>
                <a:pt x="92747" y="402955"/>
              </a:lnTo>
              <a:close/>
            </a:path>
            <a:path w="514984" h="511175">
              <a:moveTo>
                <a:pt x="220079" y="0"/>
              </a:moveTo>
              <a:lnTo>
                <a:pt x="209779" y="6877"/>
              </a:lnTo>
              <a:lnTo>
                <a:pt x="204490" y="22793"/>
              </a:lnTo>
              <a:lnTo>
                <a:pt x="202542" y="40675"/>
              </a:lnTo>
              <a:lnTo>
                <a:pt x="202263" y="53447"/>
              </a:lnTo>
              <a:lnTo>
                <a:pt x="202640" y="65000"/>
              </a:lnTo>
              <a:lnTo>
                <a:pt x="207503" y="104275"/>
              </a:lnTo>
              <a:lnTo>
                <a:pt x="216346" y="146572"/>
              </a:lnTo>
              <a:lnTo>
                <a:pt x="220079" y="160867"/>
              </a:lnTo>
              <a:lnTo>
                <a:pt x="215306" y="180426"/>
              </a:lnTo>
              <a:lnTo>
                <a:pt x="202075" y="216532"/>
              </a:lnTo>
              <a:lnTo>
                <a:pt x="182021" y="264153"/>
              </a:lnTo>
              <a:lnTo>
                <a:pt x="156776" y="318263"/>
              </a:lnTo>
              <a:lnTo>
                <a:pt x="127898" y="373955"/>
              </a:lnTo>
              <a:lnTo>
                <a:pt x="97269" y="425778"/>
              </a:lnTo>
              <a:lnTo>
                <a:pt x="66270" y="469130"/>
              </a:lnTo>
              <a:lnTo>
                <a:pt x="36620" y="498831"/>
              </a:lnTo>
              <a:lnTo>
                <a:pt x="9955" y="509851"/>
              </a:lnTo>
              <a:lnTo>
                <a:pt x="42350" y="509851"/>
              </a:lnTo>
              <a:lnTo>
                <a:pt x="44089" y="509253"/>
              </a:lnTo>
              <a:lnTo>
                <a:pt x="71198" y="485681"/>
              </a:lnTo>
              <a:lnTo>
                <a:pt x="104103" y="443933"/>
              </a:lnTo>
              <a:lnTo>
                <a:pt x="143051" y="381995"/>
              </a:lnTo>
              <a:lnTo>
                <a:pt x="148199" y="380423"/>
              </a:lnTo>
              <a:lnTo>
                <a:pt x="143051" y="380423"/>
              </a:lnTo>
              <a:lnTo>
                <a:pt x="180214" y="312377"/>
              </a:lnTo>
              <a:lnTo>
                <a:pt x="204949" y="260100"/>
              </a:lnTo>
              <a:lnTo>
                <a:pt x="220349" y="220300"/>
              </a:lnTo>
              <a:lnTo>
                <a:pt x="229511" y="189687"/>
              </a:lnTo>
              <a:lnTo>
                <a:pt x="247904" y="189687"/>
              </a:lnTo>
              <a:lnTo>
                <a:pt x="236323" y="159295"/>
              </a:lnTo>
              <a:lnTo>
                <a:pt x="240109" y="132571"/>
              </a:lnTo>
              <a:lnTo>
                <a:pt x="229511" y="132571"/>
              </a:lnTo>
              <a:lnTo>
                <a:pt x="223485" y="109581"/>
              </a:lnTo>
              <a:lnTo>
                <a:pt x="219424" y="87376"/>
              </a:lnTo>
              <a:lnTo>
                <a:pt x="217132" y="66547"/>
              </a:lnTo>
              <a:lnTo>
                <a:pt x="216411" y="47683"/>
              </a:lnTo>
              <a:lnTo>
                <a:pt x="216583" y="39766"/>
              </a:lnTo>
              <a:lnTo>
                <a:pt x="217787" y="26396"/>
              </a:lnTo>
              <a:lnTo>
                <a:pt x="221053" y="12535"/>
              </a:lnTo>
              <a:lnTo>
                <a:pt x="227415" y="3143"/>
              </a:lnTo>
              <a:lnTo>
                <a:pt x="240178" y="3143"/>
              </a:lnTo>
              <a:lnTo>
                <a:pt x="233441" y="523"/>
              </a:lnTo>
              <a:lnTo>
                <a:pt x="220079" y="0"/>
              </a:lnTo>
              <a:close/>
            </a:path>
            <a:path w="514984" h="511175">
              <a:moveTo>
                <a:pt x="509327" y="379375"/>
              </a:moveTo>
              <a:lnTo>
                <a:pt x="494655" y="379375"/>
              </a:lnTo>
              <a:lnTo>
                <a:pt x="488897" y="384609"/>
              </a:lnTo>
              <a:lnTo>
                <a:pt x="488897" y="398769"/>
              </a:lnTo>
              <a:lnTo>
                <a:pt x="494655" y="404003"/>
              </a:lnTo>
              <a:lnTo>
                <a:pt x="509327" y="404003"/>
              </a:lnTo>
              <a:lnTo>
                <a:pt x="511947" y="401383"/>
              </a:lnTo>
              <a:lnTo>
                <a:pt x="496227" y="401383"/>
              </a:lnTo>
              <a:lnTo>
                <a:pt x="491511" y="397191"/>
              </a:lnTo>
              <a:lnTo>
                <a:pt x="491511" y="386187"/>
              </a:lnTo>
              <a:lnTo>
                <a:pt x="496227" y="381995"/>
              </a:lnTo>
              <a:lnTo>
                <a:pt x="511947" y="381995"/>
              </a:lnTo>
              <a:lnTo>
                <a:pt x="509327" y="379375"/>
              </a:lnTo>
              <a:close/>
            </a:path>
            <a:path w="514984" h="511175">
              <a:moveTo>
                <a:pt x="511947" y="381995"/>
              </a:moveTo>
              <a:lnTo>
                <a:pt x="507755" y="381995"/>
              </a:lnTo>
              <a:lnTo>
                <a:pt x="511423" y="386187"/>
              </a:lnTo>
              <a:lnTo>
                <a:pt x="511423" y="397191"/>
              </a:lnTo>
              <a:lnTo>
                <a:pt x="507755" y="401383"/>
              </a:lnTo>
              <a:lnTo>
                <a:pt x="511947" y="401383"/>
              </a:lnTo>
              <a:lnTo>
                <a:pt x="514560" y="398769"/>
              </a:lnTo>
              <a:lnTo>
                <a:pt x="514560" y="384609"/>
              </a:lnTo>
              <a:lnTo>
                <a:pt x="511947" y="381995"/>
              </a:lnTo>
              <a:close/>
            </a:path>
            <a:path w="514984" h="511175">
              <a:moveTo>
                <a:pt x="505135" y="383567"/>
              </a:moveTo>
              <a:lnTo>
                <a:pt x="496751" y="383567"/>
              </a:lnTo>
              <a:lnTo>
                <a:pt x="496751" y="398763"/>
              </a:lnTo>
              <a:lnTo>
                <a:pt x="499371" y="398763"/>
              </a:lnTo>
              <a:lnTo>
                <a:pt x="499371" y="392999"/>
              </a:lnTo>
              <a:lnTo>
                <a:pt x="506008" y="392999"/>
              </a:lnTo>
              <a:lnTo>
                <a:pt x="505659" y="392475"/>
              </a:lnTo>
              <a:lnTo>
                <a:pt x="504087" y="391951"/>
              </a:lnTo>
              <a:lnTo>
                <a:pt x="507231" y="390903"/>
              </a:lnTo>
              <a:lnTo>
                <a:pt x="499371" y="390903"/>
              </a:lnTo>
              <a:lnTo>
                <a:pt x="499371" y="386711"/>
              </a:lnTo>
              <a:lnTo>
                <a:pt x="506881" y="386711"/>
              </a:lnTo>
              <a:lnTo>
                <a:pt x="506707" y="385663"/>
              </a:lnTo>
              <a:lnTo>
                <a:pt x="505135" y="383567"/>
              </a:lnTo>
              <a:close/>
            </a:path>
            <a:path w="514984" h="511175">
              <a:moveTo>
                <a:pt x="506008" y="392999"/>
              </a:moveTo>
              <a:lnTo>
                <a:pt x="502515" y="392999"/>
              </a:lnTo>
              <a:lnTo>
                <a:pt x="503563" y="394571"/>
              </a:lnTo>
              <a:lnTo>
                <a:pt x="504087" y="396143"/>
              </a:lnTo>
              <a:lnTo>
                <a:pt x="504611" y="398763"/>
              </a:lnTo>
              <a:lnTo>
                <a:pt x="507231" y="398763"/>
              </a:lnTo>
              <a:lnTo>
                <a:pt x="506707" y="396143"/>
              </a:lnTo>
              <a:lnTo>
                <a:pt x="506707" y="394047"/>
              </a:lnTo>
              <a:lnTo>
                <a:pt x="506008" y="392999"/>
              </a:lnTo>
              <a:close/>
            </a:path>
            <a:path w="514984" h="511175">
              <a:moveTo>
                <a:pt x="506881" y="386711"/>
              </a:moveTo>
              <a:lnTo>
                <a:pt x="503039" y="386711"/>
              </a:lnTo>
              <a:lnTo>
                <a:pt x="504087" y="387235"/>
              </a:lnTo>
              <a:lnTo>
                <a:pt x="504087" y="390379"/>
              </a:lnTo>
              <a:lnTo>
                <a:pt x="502515" y="390903"/>
              </a:lnTo>
              <a:lnTo>
                <a:pt x="507231" y="390903"/>
              </a:lnTo>
              <a:lnTo>
                <a:pt x="507231" y="388807"/>
              </a:lnTo>
              <a:lnTo>
                <a:pt x="506881" y="386711"/>
              </a:lnTo>
              <a:close/>
            </a:path>
            <a:path w="514984" h="511175">
              <a:moveTo>
                <a:pt x="247904" y="189687"/>
              </a:moveTo>
              <a:lnTo>
                <a:pt x="229511" y="189687"/>
              </a:lnTo>
              <a:lnTo>
                <a:pt x="257791" y="246467"/>
              </a:lnTo>
              <a:lnTo>
                <a:pt x="287151" y="285120"/>
              </a:lnTo>
              <a:lnTo>
                <a:pt x="314546" y="309724"/>
              </a:lnTo>
              <a:lnTo>
                <a:pt x="336931" y="324355"/>
              </a:lnTo>
              <a:lnTo>
                <a:pt x="289836" y="333705"/>
              </a:lnTo>
              <a:lnTo>
                <a:pt x="240777" y="346101"/>
              </a:lnTo>
              <a:lnTo>
                <a:pt x="191325" y="361641"/>
              </a:lnTo>
              <a:lnTo>
                <a:pt x="143051" y="380423"/>
              </a:lnTo>
              <a:lnTo>
                <a:pt x="148199" y="380423"/>
              </a:lnTo>
              <a:lnTo>
                <a:pt x="192143" y="367004"/>
              </a:lnTo>
              <a:lnTo>
                <a:pt x="245755" y="354419"/>
              </a:lnTo>
              <a:lnTo>
                <a:pt x="301332" y="344488"/>
              </a:lnTo>
              <a:lnTo>
                <a:pt x="356319" y="337455"/>
              </a:lnTo>
              <a:lnTo>
                <a:pt x="395665" y="337455"/>
              </a:lnTo>
              <a:lnTo>
                <a:pt x="387235" y="333787"/>
              </a:lnTo>
              <a:lnTo>
                <a:pt x="422777" y="332158"/>
              </a:lnTo>
              <a:lnTo>
                <a:pt x="503879" y="332158"/>
              </a:lnTo>
              <a:lnTo>
                <a:pt x="490266" y="324813"/>
              </a:lnTo>
              <a:lnTo>
                <a:pt x="470722" y="320687"/>
              </a:lnTo>
              <a:lnTo>
                <a:pt x="364179" y="320687"/>
              </a:lnTo>
              <a:lnTo>
                <a:pt x="352020" y="313728"/>
              </a:lnTo>
              <a:lnTo>
                <a:pt x="317019" y="290295"/>
              </a:lnTo>
              <a:lnTo>
                <a:pt x="268811" y="232066"/>
              </a:lnTo>
              <a:lnTo>
                <a:pt x="250553" y="196638"/>
              </a:lnTo>
              <a:lnTo>
                <a:pt x="247904" y="189687"/>
              </a:lnTo>
              <a:close/>
            </a:path>
            <a:path w="514984" h="511175">
              <a:moveTo>
                <a:pt x="395665" y="337455"/>
              </a:moveTo>
              <a:lnTo>
                <a:pt x="356319" y="337455"/>
              </a:lnTo>
              <a:lnTo>
                <a:pt x="390706" y="352995"/>
              </a:lnTo>
              <a:lnTo>
                <a:pt x="424701" y="364703"/>
              </a:lnTo>
              <a:lnTo>
                <a:pt x="455944" y="372088"/>
              </a:lnTo>
              <a:lnTo>
                <a:pt x="482079" y="374659"/>
              </a:lnTo>
              <a:lnTo>
                <a:pt x="492894" y="373955"/>
              </a:lnTo>
              <a:lnTo>
                <a:pt x="501008" y="371777"/>
              </a:lnTo>
              <a:lnTo>
                <a:pt x="506469" y="368027"/>
              </a:lnTo>
              <a:lnTo>
                <a:pt x="507393" y="366275"/>
              </a:lnTo>
              <a:lnTo>
                <a:pt x="493083" y="366275"/>
              </a:lnTo>
              <a:lnTo>
                <a:pt x="472344" y="363925"/>
              </a:lnTo>
              <a:lnTo>
                <a:pt x="446643" y="357301"/>
              </a:lnTo>
              <a:lnTo>
                <a:pt x="417700" y="347042"/>
              </a:lnTo>
              <a:lnTo>
                <a:pt x="395665" y="337455"/>
              </a:lnTo>
              <a:close/>
            </a:path>
            <a:path w="514984" h="511175">
              <a:moveTo>
                <a:pt x="509327" y="362607"/>
              </a:moveTo>
              <a:lnTo>
                <a:pt x="505659" y="364179"/>
              </a:lnTo>
              <a:lnTo>
                <a:pt x="499895" y="366275"/>
              </a:lnTo>
              <a:lnTo>
                <a:pt x="507393" y="366275"/>
              </a:lnTo>
              <a:lnTo>
                <a:pt x="509327" y="362607"/>
              </a:lnTo>
              <a:close/>
            </a:path>
            <a:path w="514984" h="511175">
              <a:moveTo>
                <a:pt x="503879" y="332158"/>
              </a:moveTo>
              <a:lnTo>
                <a:pt x="422777" y="332158"/>
              </a:lnTo>
              <a:lnTo>
                <a:pt x="464066" y="333328"/>
              </a:lnTo>
              <a:lnTo>
                <a:pt x="497987" y="340492"/>
              </a:lnTo>
              <a:lnTo>
                <a:pt x="511423" y="356843"/>
              </a:lnTo>
              <a:lnTo>
                <a:pt x="512995" y="353175"/>
              </a:lnTo>
              <a:lnTo>
                <a:pt x="514560" y="351609"/>
              </a:lnTo>
              <a:lnTo>
                <a:pt x="514560" y="347922"/>
              </a:lnTo>
              <a:lnTo>
                <a:pt x="508189" y="334483"/>
              </a:lnTo>
              <a:lnTo>
                <a:pt x="503879" y="332158"/>
              </a:lnTo>
              <a:close/>
            </a:path>
            <a:path w="514984" h="511175">
              <a:moveTo>
                <a:pt x="427059" y="317019"/>
              </a:moveTo>
              <a:lnTo>
                <a:pt x="413034" y="317371"/>
              </a:lnTo>
              <a:lnTo>
                <a:pt x="397780" y="318263"/>
              </a:lnTo>
              <a:lnTo>
                <a:pt x="364179" y="320687"/>
              </a:lnTo>
              <a:lnTo>
                <a:pt x="470722" y="320687"/>
              </a:lnTo>
              <a:lnTo>
                <a:pt x="462617" y="318976"/>
              </a:lnTo>
              <a:lnTo>
                <a:pt x="427059" y="317019"/>
              </a:lnTo>
              <a:close/>
            </a:path>
            <a:path w="514984" h="511175">
              <a:moveTo>
                <a:pt x="245231" y="42967"/>
              </a:moveTo>
              <a:lnTo>
                <a:pt x="242406" y="58442"/>
              </a:lnTo>
              <a:lnTo>
                <a:pt x="239140" y="78337"/>
              </a:lnTo>
              <a:lnTo>
                <a:pt x="234989" y="102949"/>
              </a:lnTo>
              <a:lnTo>
                <a:pt x="229511" y="132571"/>
              </a:lnTo>
              <a:lnTo>
                <a:pt x="240109" y="132571"/>
              </a:lnTo>
              <a:lnTo>
                <a:pt x="240589" y="129182"/>
              </a:lnTo>
              <a:lnTo>
                <a:pt x="242939" y="100345"/>
              </a:lnTo>
              <a:lnTo>
                <a:pt x="244208" y="71902"/>
              </a:lnTo>
              <a:lnTo>
                <a:pt x="245231" y="42967"/>
              </a:lnTo>
              <a:close/>
            </a:path>
            <a:path w="514984" h="511175">
              <a:moveTo>
                <a:pt x="240178" y="3143"/>
              </a:moveTo>
              <a:lnTo>
                <a:pt x="227415" y="3143"/>
              </a:lnTo>
              <a:lnTo>
                <a:pt x="233073" y="6713"/>
              </a:lnTo>
              <a:lnTo>
                <a:pt x="238485" y="12444"/>
              </a:lnTo>
              <a:lnTo>
                <a:pt x="242816" y="21123"/>
              </a:lnTo>
              <a:lnTo>
                <a:pt x="245231" y="33535"/>
              </a:lnTo>
              <a:lnTo>
                <a:pt x="247196" y="14147"/>
              </a:lnTo>
              <a:lnTo>
                <a:pt x="242873" y="4191"/>
              </a:lnTo>
              <a:lnTo>
                <a:pt x="240178" y="3143"/>
              </a:lnTo>
              <a:close/>
            </a:path>
          </a:pathLst>
        </a:custGeom>
        <a:solidFill>
          <a:srgbClr val="FFD8D8"/>
        </a:solidFill>
      </xdr:spPr>
    </xdr:sp>
    <xdr:clientData/>
  </xdr:twoCellAnchor>
  <xdr:twoCellAnchor editAs="oneCell">
    <xdr:from>
      <xdr:col>0</xdr:col>
      <xdr:colOff>0</xdr:colOff>
      <xdr:row>86</xdr:row>
      <xdr:rowOff>231243</xdr:rowOff>
    </xdr:from>
    <xdr:to>
      <xdr:col>1</xdr:col>
      <xdr:colOff>17145</xdr:colOff>
      <xdr:row>87</xdr:row>
      <xdr:rowOff>395605</xdr:rowOff>
    </xdr:to>
    <xdr:sp macro="" textlink="">
      <xdr:nvSpPr>
        <xdr:cNvPr id="16" name="Shape 1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0" y="0"/>
          <a:ext cx="398145" cy="395605"/>
        </a:xfrm>
        <a:custGeom>
          <a:avLst/>
          <a:gdLst/>
          <a:ahLst/>
          <a:cxnLst/>
          <a:rect l="0" t="0" r="0" b="0"/>
          <a:pathLst>
            <a:path w="398145" h="395605">
              <a:moveTo>
                <a:pt x="71711" y="311560"/>
              </a:moveTo>
              <a:lnTo>
                <a:pt x="37090" y="334071"/>
              </a:lnTo>
              <a:lnTo>
                <a:pt x="15041" y="355822"/>
              </a:lnTo>
              <a:lnTo>
                <a:pt x="3399" y="374687"/>
              </a:lnTo>
              <a:lnTo>
                <a:pt x="0" y="388538"/>
              </a:lnTo>
              <a:lnTo>
                <a:pt x="0" y="395022"/>
              </a:lnTo>
              <a:lnTo>
                <a:pt x="30383" y="395022"/>
              </a:lnTo>
              <a:lnTo>
                <a:pt x="32745" y="394210"/>
              </a:lnTo>
              <a:lnTo>
                <a:pt x="7697" y="394210"/>
              </a:lnTo>
              <a:lnTo>
                <a:pt x="11204" y="379473"/>
              </a:lnTo>
              <a:lnTo>
                <a:pt x="24207" y="358658"/>
              </a:lnTo>
              <a:lnTo>
                <a:pt x="44958" y="334957"/>
              </a:lnTo>
              <a:lnTo>
                <a:pt x="71711" y="311560"/>
              </a:lnTo>
              <a:close/>
            </a:path>
            <a:path w="398145" h="395605">
              <a:moveTo>
                <a:pt x="170162" y="0"/>
              </a:moveTo>
              <a:lnTo>
                <a:pt x="162199" y="5317"/>
              </a:lnTo>
              <a:lnTo>
                <a:pt x="158109" y="17624"/>
              </a:lnTo>
              <a:lnTo>
                <a:pt x="156603" y="31449"/>
              </a:lnTo>
              <a:lnTo>
                <a:pt x="156513" y="45186"/>
              </a:lnTo>
              <a:lnTo>
                <a:pt x="156678" y="50257"/>
              </a:lnTo>
              <a:lnTo>
                <a:pt x="162414" y="91221"/>
              </a:lnTo>
              <a:lnTo>
                <a:pt x="170162" y="124380"/>
              </a:lnTo>
              <a:lnTo>
                <a:pt x="164161" y="146344"/>
              </a:lnTo>
              <a:lnTo>
                <a:pt x="147946" y="187619"/>
              </a:lnTo>
              <a:lnTo>
                <a:pt x="124206" y="239937"/>
              </a:lnTo>
              <a:lnTo>
                <a:pt x="95624" y="295025"/>
              </a:lnTo>
              <a:lnTo>
                <a:pt x="64888" y="344614"/>
              </a:lnTo>
              <a:lnTo>
                <a:pt x="34684" y="380433"/>
              </a:lnTo>
              <a:lnTo>
                <a:pt x="7697" y="394210"/>
              </a:lnTo>
              <a:lnTo>
                <a:pt x="32745" y="394210"/>
              </a:lnTo>
              <a:lnTo>
                <a:pt x="34089" y="393748"/>
              </a:lnTo>
              <a:lnTo>
                <a:pt x="55049" y="375523"/>
              </a:lnTo>
              <a:lnTo>
                <a:pt x="80491" y="343244"/>
              </a:lnTo>
              <a:lnTo>
                <a:pt x="110605" y="295354"/>
              </a:lnTo>
              <a:lnTo>
                <a:pt x="114586" y="294138"/>
              </a:lnTo>
              <a:lnTo>
                <a:pt x="110605" y="294138"/>
              </a:lnTo>
              <a:lnTo>
                <a:pt x="139339" y="241526"/>
              </a:lnTo>
              <a:lnTo>
                <a:pt x="158464" y="201106"/>
              </a:lnTo>
              <a:lnTo>
                <a:pt x="170371" y="170333"/>
              </a:lnTo>
              <a:lnTo>
                <a:pt x="177455" y="146664"/>
              </a:lnTo>
              <a:lnTo>
                <a:pt x="191676" y="146664"/>
              </a:lnTo>
              <a:lnTo>
                <a:pt x="182722" y="123165"/>
              </a:lnTo>
              <a:lnTo>
                <a:pt x="185649" y="102502"/>
              </a:lnTo>
              <a:lnTo>
                <a:pt x="177455" y="102502"/>
              </a:lnTo>
              <a:lnTo>
                <a:pt x="172796" y="84726"/>
              </a:lnTo>
              <a:lnTo>
                <a:pt x="169656" y="67558"/>
              </a:lnTo>
              <a:lnTo>
                <a:pt x="167883" y="51454"/>
              </a:lnTo>
              <a:lnTo>
                <a:pt x="167326" y="36868"/>
              </a:lnTo>
              <a:lnTo>
                <a:pt x="167459" y="30747"/>
              </a:lnTo>
              <a:lnTo>
                <a:pt x="168390" y="20409"/>
              </a:lnTo>
              <a:lnTo>
                <a:pt x="170916" y="9691"/>
              </a:lnTo>
              <a:lnTo>
                <a:pt x="175834" y="2430"/>
              </a:lnTo>
              <a:lnTo>
                <a:pt x="185703" y="2430"/>
              </a:lnTo>
              <a:lnTo>
                <a:pt x="180494" y="405"/>
              </a:lnTo>
              <a:lnTo>
                <a:pt x="170162" y="0"/>
              </a:lnTo>
              <a:close/>
            </a:path>
            <a:path w="398145" h="395605">
              <a:moveTo>
                <a:pt x="393805" y="293328"/>
              </a:moveTo>
              <a:lnTo>
                <a:pt x="382461" y="293328"/>
              </a:lnTo>
              <a:lnTo>
                <a:pt x="378004" y="297379"/>
              </a:lnTo>
              <a:lnTo>
                <a:pt x="378004" y="308318"/>
              </a:lnTo>
              <a:lnTo>
                <a:pt x="382461" y="312370"/>
              </a:lnTo>
              <a:lnTo>
                <a:pt x="393805" y="312370"/>
              </a:lnTo>
              <a:lnTo>
                <a:pt x="395831" y="310344"/>
              </a:lnTo>
              <a:lnTo>
                <a:pt x="383676" y="310344"/>
              </a:lnTo>
              <a:lnTo>
                <a:pt x="380030" y="307103"/>
              </a:lnTo>
              <a:lnTo>
                <a:pt x="380030" y="298595"/>
              </a:lnTo>
              <a:lnTo>
                <a:pt x="383676" y="295354"/>
              </a:lnTo>
              <a:lnTo>
                <a:pt x="395831" y="295354"/>
              </a:lnTo>
              <a:lnTo>
                <a:pt x="393805" y="293328"/>
              </a:lnTo>
              <a:close/>
            </a:path>
            <a:path w="398145" h="395605">
              <a:moveTo>
                <a:pt x="395831" y="295354"/>
              </a:moveTo>
              <a:lnTo>
                <a:pt x="392590" y="295354"/>
              </a:lnTo>
              <a:lnTo>
                <a:pt x="395426" y="298595"/>
              </a:lnTo>
              <a:lnTo>
                <a:pt x="395426" y="307103"/>
              </a:lnTo>
              <a:lnTo>
                <a:pt x="392590" y="310344"/>
              </a:lnTo>
              <a:lnTo>
                <a:pt x="395831" y="310344"/>
              </a:lnTo>
              <a:lnTo>
                <a:pt x="397856" y="308318"/>
              </a:lnTo>
              <a:lnTo>
                <a:pt x="397856" y="297379"/>
              </a:lnTo>
              <a:lnTo>
                <a:pt x="395831" y="295354"/>
              </a:lnTo>
              <a:close/>
            </a:path>
            <a:path w="398145" h="395605">
              <a:moveTo>
                <a:pt x="390564" y="296569"/>
              </a:moveTo>
              <a:lnTo>
                <a:pt x="384081" y="296569"/>
              </a:lnTo>
              <a:lnTo>
                <a:pt x="384081" y="308318"/>
              </a:lnTo>
              <a:lnTo>
                <a:pt x="386107" y="308318"/>
              </a:lnTo>
              <a:lnTo>
                <a:pt x="386107" y="303862"/>
              </a:lnTo>
              <a:lnTo>
                <a:pt x="391239" y="303862"/>
              </a:lnTo>
              <a:lnTo>
                <a:pt x="390969" y="303457"/>
              </a:lnTo>
              <a:lnTo>
                <a:pt x="389753" y="303051"/>
              </a:lnTo>
              <a:lnTo>
                <a:pt x="392184" y="302241"/>
              </a:lnTo>
              <a:lnTo>
                <a:pt x="386107" y="302241"/>
              </a:lnTo>
              <a:lnTo>
                <a:pt x="386107" y="299000"/>
              </a:lnTo>
              <a:lnTo>
                <a:pt x="391914" y="299000"/>
              </a:lnTo>
              <a:lnTo>
                <a:pt x="391779" y="298190"/>
              </a:lnTo>
              <a:lnTo>
                <a:pt x="390564" y="296569"/>
              </a:lnTo>
              <a:close/>
            </a:path>
            <a:path w="398145" h="395605">
              <a:moveTo>
                <a:pt x="391239" y="303862"/>
              </a:moveTo>
              <a:lnTo>
                <a:pt x="388538" y="303862"/>
              </a:lnTo>
              <a:lnTo>
                <a:pt x="389348" y="305077"/>
              </a:lnTo>
              <a:lnTo>
                <a:pt x="389753" y="306293"/>
              </a:lnTo>
              <a:lnTo>
                <a:pt x="390159" y="308318"/>
              </a:lnTo>
              <a:lnTo>
                <a:pt x="392184" y="308318"/>
              </a:lnTo>
              <a:lnTo>
                <a:pt x="391779" y="306293"/>
              </a:lnTo>
              <a:lnTo>
                <a:pt x="391779" y="304672"/>
              </a:lnTo>
              <a:lnTo>
                <a:pt x="391239" y="303862"/>
              </a:lnTo>
              <a:close/>
            </a:path>
            <a:path w="398145" h="395605">
              <a:moveTo>
                <a:pt x="391914" y="299000"/>
              </a:moveTo>
              <a:lnTo>
                <a:pt x="388943" y="299000"/>
              </a:lnTo>
              <a:lnTo>
                <a:pt x="389753" y="299405"/>
              </a:lnTo>
              <a:lnTo>
                <a:pt x="389753" y="301836"/>
              </a:lnTo>
              <a:lnTo>
                <a:pt x="388538" y="302241"/>
              </a:lnTo>
              <a:lnTo>
                <a:pt x="392184" y="302241"/>
              </a:lnTo>
              <a:lnTo>
                <a:pt x="392184" y="300621"/>
              </a:lnTo>
              <a:lnTo>
                <a:pt x="391914" y="299000"/>
              </a:lnTo>
              <a:close/>
            </a:path>
            <a:path w="398145" h="395605">
              <a:moveTo>
                <a:pt x="191676" y="146664"/>
              </a:moveTo>
              <a:lnTo>
                <a:pt x="177455" y="146664"/>
              </a:lnTo>
              <a:lnTo>
                <a:pt x="199320" y="190565"/>
              </a:lnTo>
              <a:lnTo>
                <a:pt x="222022" y="220452"/>
              </a:lnTo>
              <a:lnTo>
                <a:pt x="243203" y="239475"/>
              </a:lnTo>
              <a:lnTo>
                <a:pt x="260511" y="250787"/>
              </a:lnTo>
              <a:lnTo>
                <a:pt x="224098" y="258017"/>
              </a:lnTo>
              <a:lnTo>
                <a:pt x="186166" y="267601"/>
              </a:lnTo>
              <a:lnTo>
                <a:pt x="147930" y="279616"/>
              </a:lnTo>
              <a:lnTo>
                <a:pt x="110605" y="294138"/>
              </a:lnTo>
              <a:lnTo>
                <a:pt x="114586" y="294138"/>
              </a:lnTo>
              <a:lnTo>
                <a:pt x="148563" y="283763"/>
              </a:lnTo>
              <a:lnTo>
                <a:pt x="190015" y="274033"/>
              </a:lnTo>
              <a:lnTo>
                <a:pt x="232986" y="266354"/>
              </a:lnTo>
              <a:lnTo>
                <a:pt x="275501" y="260916"/>
              </a:lnTo>
              <a:lnTo>
                <a:pt x="305923" y="260916"/>
              </a:lnTo>
              <a:lnTo>
                <a:pt x="299405" y="258080"/>
              </a:lnTo>
              <a:lnTo>
                <a:pt x="326886" y="256820"/>
              </a:lnTo>
              <a:lnTo>
                <a:pt x="389593" y="256820"/>
              </a:lnTo>
              <a:lnTo>
                <a:pt x="379068" y="251142"/>
              </a:lnTo>
              <a:lnTo>
                <a:pt x="363956" y="247951"/>
              </a:lnTo>
              <a:lnTo>
                <a:pt x="281579" y="247951"/>
              </a:lnTo>
              <a:lnTo>
                <a:pt x="272178" y="242570"/>
              </a:lnTo>
              <a:lnTo>
                <a:pt x="224997" y="204011"/>
              </a:lnTo>
              <a:lnTo>
                <a:pt x="193724" y="152038"/>
              </a:lnTo>
              <a:lnTo>
                <a:pt x="191676" y="146664"/>
              </a:lnTo>
              <a:close/>
            </a:path>
            <a:path w="398145" h="395605">
              <a:moveTo>
                <a:pt x="305923" y="260916"/>
              </a:moveTo>
              <a:lnTo>
                <a:pt x="275501" y="260916"/>
              </a:lnTo>
              <a:lnTo>
                <a:pt x="302089" y="272931"/>
              </a:lnTo>
              <a:lnTo>
                <a:pt x="328373" y="281984"/>
              </a:lnTo>
              <a:lnTo>
                <a:pt x="352530" y="287694"/>
              </a:lnTo>
              <a:lnTo>
                <a:pt x="372737" y="289682"/>
              </a:lnTo>
              <a:lnTo>
                <a:pt x="385297" y="289682"/>
              </a:lnTo>
              <a:lnTo>
                <a:pt x="392184" y="286845"/>
              </a:lnTo>
              <a:lnTo>
                <a:pt x="393096" y="283199"/>
              </a:lnTo>
              <a:lnTo>
                <a:pt x="381245" y="283199"/>
              </a:lnTo>
              <a:lnTo>
                <a:pt x="365210" y="281382"/>
              </a:lnTo>
              <a:lnTo>
                <a:pt x="345339" y="276261"/>
              </a:lnTo>
              <a:lnTo>
                <a:pt x="322961" y="268329"/>
              </a:lnTo>
              <a:lnTo>
                <a:pt x="305923" y="260916"/>
              </a:lnTo>
              <a:close/>
            </a:path>
            <a:path w="398145" h="395605">
              <a:moveTo>
                <a:pt x="393805" y="280363"/>
              </a:moveTo>
              <a:lnTo>
                <a:pt x="390969" y="281579"/>
              </a:lnTo>
              <a:lnTo>
                <a:pt x="386512" y="283199"/>
              </a:lnTo>
              <a:lnTo>
                <a:pt x="393096" y="283199"/>
              </a:lnTo>
              <a:lnTo>
                <a:pt x="393805" y="280363"/>
              </a:lnTo>
              <a:close/>
            </a:path>
            <a:path w="398145" h="395605">
              <a:moveTo>
                <a:pt x="389593" y="256820"/>
              </a:moveTo>
              <a:lnTo>
                <a:pt x="326886" y="256820"/>
              </a:lnTo>
              <a:lnTo>
                <a:pt x="358810" y="257725"/>
              </a:lnTo>
              <a:lnTo>
                <a:pt x="385037" y="263264"/>
              </a:lnTo>
              <a:lnTo>
                <a:pt x="395426" y="275906"/>
              </a:lnTo>
              <a:lnTo>
                <a:pt x="396641" y="273070"/>
              </a:lnTo>
              <a:lnTo>
                <a:pt x="397856" y="271855"/>
              </a:lnTo>
              <a:lnTo>
                <a:pt x="397856" y="269019"/>
              </a:lnTo>
              <a:lnTo>
                <a:pt x="392925" y="258618"/>
              </a:lnTo>
              <a:lnTo>
                <a:pt x="389593" y="256820"/>
              </a:lnTo>
              <a:close/>
            </a:path>
            <a:path w="398145" h="395605">
              <a:moveTo>
                <a:pt x="330196" y="245115"/>
              </a:moveTo>
              <a:lnTo>
                <a:pt x="319352" y="245387"/>
              </a:lnTo>
              <a:lnTo>
                <a:pt x="307559" y="246077"/>
              </a:lnTo>
              <a:lnTo>
                <a:pt x="281579" y="247951"/>
              </a:lnTo>
              <a:lnTo>
                <a:pt x="363956" y="247951"/>
              </a:lnTo>
              <a:lnTo>
                <a:pt x="357690" y="246628"/>
              </a:lnTo>
              <a:lnTo>
                <a:pt x="330196" y="245115"/>
              </a:lnTo>
              <a:close/>
            </a:path>
            <a:path w="398145" h="395605">
              <a:moveTo>
                <a:pt x="189610" y="33222"/>
              </a:moveTo>
              <a:lnTo>
                <a:pt x="187426" y="45186"/>
              </a:lnTo>
              <a:lnTo>
                <a:pt x="184900" y="60569"/>
              </a:lnTo>
              <a:lnTo>
                <a:pt x="181690" y="79599"/>
              </a:lnTo>
              <a:lnTo>
                <a:pt x="177455" y="102502"/>
              </a:lnTo>
              <a:lnTo>
                <a:pt x="185649" y="102502"/>
              </a:lnTo>
              <a:lnTo>
                <a:pt x="186020" y="99882"/>
              </a:lnTo>
              <a:lnTo>
                <a:pt x="187837" y="77586"/>
              </a:lnTo>
              <a:lnTo>
                <a:pt x="188818" y="55594"/>
              </a:lnTo>
              <a:lnTo>
                <a:pt x="189610" y="33222"/>
              </a:lnTo>
              <a:close/>
            </a:path>
            <a:path w="398145" h="395605">
              <a:moveTo>
                <a:pt x="185703" y="2430"/>
              </a:moveTo>
              <a:lnTo>
                <a:pt x="175834" y="2430"/>
              </a:lnTo>
              <a:lnTo>
                <a:pt x="180209" y="5190"/>
              </a:lnTo>
              <a:lnTo>
                <a:pt x="184393" y="9622"/>
              </a:lnTo>
              <a:lnTo>
                <a:pt x="187742" y="16332"/>
              </a:lnTo>
              <a:lnTo>
                <a:pt x="189610" y="25929"/>
              </a:lnTo>
              <a:lnTo>
                <a:pt x="191129" y="10939"/>
              </a:lnTo>
              <a:lnTo>
                <a:pt x="187786" y="3241"/>
              </a:lnTo>
              <a:lnTo>
                <a:pt x="185703" y="2430"/>
              </a:lnTo>
              <a:close/>
            </a:path>
          </a:pathLst>
        </a:custGeom>
        <a:solidFill>
          <a:srgbClr val="FFD8D8"/>
        </a:solidFill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9"/>
  <sheetViews>
    <sheetView tabSelected="1" workbookViewId="0">
      <selection activeCell="N12" sqref="N12"/>
    </sheetView>
  </sheetViews>
  <sheetFormatPr defaultRowHeight="12.75" x14ac:dyDescent="0.2"/>
  <cols>
    <col min="1" max="1" width="6.83203125" customWidth="1"/>
    <col min="2" max="2" width="14" customWidth="1"/>
    <col min="3" max="3" width="60.6640625" customWidth="1"/>
    <col min="4" max="5" width="1.1640625" customWidth="1"/>
    <col min="6" max="7" width="8" customWidth="1"/>
    <col min="8" max="12" width="14" customWidth="1"/>
    <col min="13" max="13" width="3.33203125" customWidth="1"/>
  </cols>
  <sheetData>
    <row r="1" spans="1:12" ht="35.2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13.5" customHeight="1" x14ac:dyDescent="0.2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12" ht="69.75" customHeight="1" x14ac:dyDescent="0.2">
      <c r="A3" s="24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6"/>
    </row>
    <row r="4" spans="1:12" ht="9.9499999999999993" customHeight="1" x14ac:dyDescent="0.2">
      <c r="A4" s="27" t="s">
        <v>3</v>
      </c>
      <c r="B4" s="30" t="s">
        <v>4</v>
      </c>
      <c r="C4" s="33" t="s">
        <v>5</v>
      </c>
      <c r="D4" s="34"/>
      <c r="E4" s="35"/>
      <c r="F4" s="27" t="s">
        <v>6</v>
      </c>
      <c r="G4" s="42" t="s">
        <v>7</v>
      </c>
      <c r="H4" s="42" t="s">
        <v>8</v>
      </c>
      <c r="I4" s="45" t="s">
        <v>9</v>
      </c>
      <c r="J4" s="46"/>
      <c r="K4" s="45" t="s">
        <v>9</v>
      </c>
      <c r="L4" s="46"/>
    </row>
    <row r="5" spans="1:12" ht="9.9499999999999993" customHeight="1" x14ac:dyDescent="0.2">
      <c r="A5" s="28"/>
      <c r="B5" s="31"/>
      <c r="C5" s="36"/>
      <c r="D5" s="37"/>
      <c r="E5" s="38"/>
      <c r="F5" s="28"/>
      <c r="G5" s="43"/>
      <c r="H5" s="43"/>
      <c r="I5" s="45" t="s">
        <v>10</v>
      </c>
      <c r="J5" s="46"/>
      <c r="K5" s="45" t="s">
        <v>11</v>
      </c>
      <c r="L5" s="46"/>
    </row>
    <row r="6" spans="1:12" ht="9.9499999999999993" customHeight="1" x14ac:dyDescent="0.2">
      <c r="A6" s="29"/>
      <c r="B6" s="32"/>
      <c r="C6" s="39"/>
      <c r="D6" s="40"/>
      <c r="E6" s="41"/>
      <c r="F6" s="29"/>
      <c r="G6" s="44"/>
      <c r="H6" s="44"/>
      <c r="I6" s="2" t="s">
        <v>12</v>
      </c>
      <c r="J6" s="1" t="s">
        <v>13</v>
      </c>
      <c r="K6" s="2" t="s">
        <v>12</v>
      </c>
      <c r="L6" s="1" t="s">
        <v>13</v>
      </c>
    </row>
    <row r="7" spans="1:12" ht="9.9499999999999993" customHeight="1" x14ac:dyDescent="0.2">
      <c r="A7" s="62" t="s">
        <v>14</v>
      </c>
      <c r="B7" s="63"/>
      <c r="C7" s="63"/>
      <c r="D7" s="63"/>
      <c r="E7" s="63"/>
      <c r="F7" s="63"/>
      <c r="G7" s="63"/>
      <c r="H7" s="63"/>
      <c r="I7" s="63"/>
      <c r="J7" s="64">
        <f>J8+J14+J16+J41+J59+J85</f>
        <v>533537.43999999994</v>
      </c>
      <c r="K7" s="63"/>
      <c r="L7" s="64">
        <f>L8+L14+L16+L41+L59+L85</f>
        <v>698416.64000000001</v>
      </c>
    </row>
    <row r="8" spans="1:12" ht="9.9499999999999993" customHeight="1" x14ac:dyDescent="0.2">
      <c r="A8" s="3">
        <v>1</v>
      </c>
      <c r="B8" s="4"/>
      <c r="C8" s="47" t="s">
        <v>15</v>
      </c>
      <c r="D8" s="48"/>
      <c r="E8" s="49"/>
      <c r="F8" s="4"/>
      <c r="G8" s="4"/>
      <c r="H8" s="4"/>
      <c r="I8" s="4"/>
      <c r="J8" s="5">
        <v>99415.89</v>
      </c>
      <c r="K8" s="4"/>
      <c r="L8" s="5">
        <v>130145.36</v>
      </c>
    </row>
    <row r="9" spans="1:12" ht="9.9499999999999993" customHeight="1" x14ac:dyDescent="0.2">
      <c r="A9" s="6" t="s">
        <v>16</v>
      </c>
      <c r="B9" s="6" t="s">
        <v>17</v>
      </c>
      <c r="C9" s="50" t="s">
        <v>18</v>
      </c>
      <c r="D9" s="51"/>
      <c r="E9" s="52"/>
      <c r="F9" s="7" t="s">
        <v>19</v>
      </c>
      <c r="G9" s="7" t="s">
        <v>20</v>
      </c>
      <c r="H9" s="8">
        <v>2</v>
      </c>
      <c r="I9" s="9">
        <v>10544.28</v>
      </c>
      <c r="J9" s="9">
        <v>21088.560000000001</v>
      </c>
      <c r="K9" s="9">
        <v>13803.52</v>
      </c>
      <c r="L9" s="9">
        <v>27607.040000000001</v>
      </c>
    </row>
    <row r="10" spans="1:12" ht="9.9499999999999993" customHeight="1" x14ac:dyDescent="0.2">
      <c r="A10" s="6" t="s">
        <v>21</v>
      </c>
      <c r="B10" s="6" t="s">
        <v>22</v>
      </c>
      <c r="C10" s="50" t="s">
        <v>23</v>
      </c>
      <c r="D10" s="51"/>
      <c r="E10" s="52"/>
      <c r="F10" s="7" t="s">
        <v>24</v>
      </c>
      <c r="G10" s="7" t="s">
        <v>20</v>
      </c>
      <c r="H10" s="8">
        <v>3</v>
      </c>
      <c r="I10" s="9">
        <v>2925</v>
      </c>
      <c r="J10" s="9">
        <v>8775</v>
      </c>
      <c r="K10" s="9">
        <v>3829.12</v>
      </c>
      <c r="L10" s="9">
        <v>11487.36</v>
      </c>
    </row>
    <row r="11" spans="1:12" ht="28.35" customHeight="1" x14ac:dyDescent="0.2">
      <c r="A11" s="6" t="s">
        <v>25</v>
      </c>
      <c r="B11" s="10">
        <v>4813</v>
      </c>
      <c r="C11" s="24" t="s">
        <v>26</v>
      </c>
      <c r="D11" s="25"/>
      <c r="E11" s="26"/>
      <c r="F11" s="7" t="s">
        <v>27</v>
      </c>
      <c r="G11" s="7" t="s">
        <v>20</v>
      </c>
      <c r="H11" s="8">
        <v>2.88</v>
      </c>
      <c r="I11" s="11">
        <v>442.5</v>
      </c>
      <c r="J11" s="9">
        <v>1274.4000000000001</v>
      </c>
      <c r="K11" s="11">
        <v>579.28</v>
      </c>
      <c r="L11" s="9">
        <v>1668.33</v>
      </c>
    </row>
    <row r="12" spans="1:12" ht="28.35" customHeight="1" x14ac:dyDescent="0.2">
      <c r="A12" s="6" t="s">
        <v>28</v>
      </c>
      <c r="B12" s="10">
        <v>103694</v>
      </c>
      <c r="C12" s="24" t="s">
        <v>29</v>
      </c>
      <c r="D12" s="25"/>
      <c r="E12" s="26"/>
      <c r="F12" s="7" t="s">
        <v>30</v>
      </c>
      <c r="G12" s="7" t="s">
        <v>20</v>
      </c>
      <c r="H12" s="8">
        <v>4</v>
      </c>
      <c r="I12" s="11">
        <v>108.12</v>
      </c>
      <c r="J12" s="11">
        <v>432.48</v>
      </c>
      <c r="K12" s="11">
        <v>141.54</v>
      </c>
      <c r="L12" s="11">
        <v>566.16</v>
      </c>
    </row>
    <row r="13" spans="1:12" ht="9.9499999999999993" customHeight="1" x14ac:dyDescent="0.2">
      <c r="A13" s="6" t="s">
        <v>31</v>
      </c>
      <c r="B13" s="6" t="s">
        <v>32</v>
      </c>
      <c r="C13" s="50" t="s">
        <v>33</v>
      </c>
      <c r="D13" s="51"/>
      <c r="E13" s="52"/>
      <c r="F13" s="7" t="s">
        <v>24</v>
      </c>
      <c r="G13" s="7" t="s">
        <v>20</v>
      </c>
      <c r="H13" s="8">
        <v>3</v>
      </c>
      <c r="I13" s="9">
        <v>22615.15</v>
      </c>
      <c r="J13" s="9">
        <v>67845.45</v>
      </c>
      <c r="K13" s="9">
        <v>29605.49</v>
      </c>
      <c r="L13" s="9">
        <v>88816.47</v>
      </c>
    </row>
    <row r="14" spans="1:12" ht="9.9499999999999993" customHeight="1" x14ac:dyDescent="0.2">
      <c r="A14" s="3">
        <v>2</v>
      </c>
      <c r="B14" s="4"/>
      <c r="C14" s="47" t="s">
        <v>34</v>
      </c>
      <c r="D14" s="48"/>
      <c r="E14" s="49"/>
      <c r="F14" s="4"/>
      <c r="G14" s="4"/>
      <c r="H14" s="4"/>
      <c r="I14" s="4"/>
      <c r="J14" s="12">
        <v>362.25</v>
      </c>
      <c r="K14" s="4"/>
      <c r="L14" s="12">
        <v>472.5</v>
      </c>
    </row>
    <row r="15" spans="1:12" ht="28.35" customHeight="1" x14ac:dyDescent="0.2">
      <c r="A15" s="6" t="s">
        <v>35</v>
      </c>
      <c r="B15" s="10">
        <v>98525</v>
      </c>
      <c r="C15" s="24" t="s">
        <v>36</v>
      </c>
      <c r="D15" s="25"/>
      <c r="E15" s="26"/>
      <c r="F15" s="7" t="s">
        <v>27</v>
      </c>
      <c r="G15" s="7" t="s">
        <v>20</v>
      </c>
      <c r="H15" s="8">
        <v>525</v>
      </c>
      <c r="I15" s="11">
        <v>0.69</v>
      </c>
      <c r="J15" s="11">
        <v>362.25</v>
      </c>
      <c r="K15" s="11">
        <v>0.9</v>
      </c>
      <c r="L15" s="11">
        <v>472.5</v>
      </c>
    </row>
    <row r="16" spans="1:12" ht="9.75" customHeight="1" x14ac:dyDescent="0.2">
      <c r="A16" s="3">
        <v>3</v>
      </c>
      <c r="B16" s="4"/>
      <c r="C16" s="47" t="s">
        <v>37</v>
      </c>
      <c r="D16" s="48"/>
      <c r="E16" s="49"/>
      <c r="F16" s="4"/>
      <c r="G16" s="4"/>
      <c r="H16" s="4"/>
      <c r="I16" s="4"/>
      <c r="J16" s="5">
        <v>34211</v>
      </c>
      <c r="K16" s="4"/>
      <c r="L16" s="5">
        <v>44789.89</v>
      </c>
    </row>
    <row r="17" spans="1:13" ht="9.9499999999999993" customHeight="1" x14ac:dyDescent="0.2">
      <c r="A17" s="13" t="s">
        <v>38</v>
      </c>
      <c r="B17" s="14"/>
      <c r="C17" s="53" t="s">
        <v>39</v>
      </c>
      <c r="D17" s="54"/>
      <c r="E17" s="55"/>
      <c r="F17" s="14"/>
      <c r="G17" s="14"/>
      <c r="H17" s="14"/>
      <c r="I17" s="14"/>
      <c r="J17" s="15">
        <v>5688.07</v>
      </c>
      <c r="K17" s="14"/>
      <c r="L17" s="15">
        <v>7447.27</v>
      </c>
    </row>
    <row r="18" spans="1:13" ht="37.700000000000003" customHeight="1" x14ac:dyDescent="0.2">
      <c r="A18" s="6" t="s">
        <v>40</v>
      </c>
      <c r="B18" s="6" t="s">
        <v>41</v>
      </c>
      <c r="C18" s="24" t="s">
        <v>42</v>
      </c>
      <c r="D18" s="25"/>
      <c r="E18" s="26"/>
      <c r="F18" s="7" t="s">
        <v>43</v>
      </c>
      <c r="G18" s="7" t="s">
        <v>20</v>
      </c>
      <c r="H18" s="8">
        <v>16</v>
      </c>
      <c r="I18" s="11">
        <v>257.22000000000003</v>
      </c>
      <c r="J18" s="9">
        <v>4115.5200000000004</v>
      </c>
      <c r="K18" s="11">
        <v>336.73</v>
      </c>
      <c r="L18" s="9">
        <v>5387.68</v>
      </c>
    </row>
    <row r="19" spans="1:13" ht="28.35" customHeight="1" x14ac:dyDescent="0.2">
      <c r="A19" s="6" t="s">
        <v>44</v>
      </c>
      <c r="B19" s="10">
        <v>92760</v>
      </c>
      <c r="C19" s="24" t="s">
        <v>45</v>
      </c>
      <c r="D19" s="25"/>
      <c r="E19" s="26"/>
      <c r="F19" s="7" t="s">
        <v>46</v>
      </c>
      <c r="G19" s="7" t="s">
        <v>20</v>
      </c>
      <c r="H19" s="8">
        <v>33.4</v>
      </c>
      <c r="I19" s="11">
        <v>13.02</v>
      </c>
      <c r="J19" s="11">
        <v>434.87</v>
      </c>
      <c r="K19" s="11">
        <v>17.04</v>
      </c>
      <c r="L19" s="11">
        <v>569.14</v>
      </c>
    </row>
    <row r="20" spans="1:13" ht="28.35" customHeight="1" x14ac:dyDescent="0.2">
      <c r="A20" s="6" t="s">
        <v>47</v>
      </c>
      <c r="B20" s="10">
        <v>92762</v>
      </c>
      <c r="C20" s="24" t="s">
        <v>48</v>
      </c>
      <c r="D20" s="25"/>
      <c r="E20" s="26"/>
      <c r="F20" s="7" t="s">
        <v>46</v>
      </c>
      <c r="G20" s="7" t="s">
        <v>20</v>
      </c>
      <c r="H20" s="8">
        <v>72.599999999999994</v>
      </c>
      <c r="I20" s="11">
        <v>10.83</v>
      </c>
      <c r="J20" s="11">
        <v>786.26</v>
      </c>
      <c r="K20" s="11">
        <v>14.18</v>
      </c>
      <c r="L20" s="9">
        <v>1029.47</v>
      </c>
    </row>
    <row r="21" spans="1:13" ht="28.35" customHeight="1" x14ac:dyDescent="0.2">
      <c r="A21" s="6" t="s">
        <v>49</v>
      </c>
      <c r="B21" s="10">
        <v>5915012</v>
      </c>
      <c r="C21" s="50" t="s">
        <v>50</v>
      </c>
      <c r="D21" s="51"/>
      <c r="E21" s="52"/>
      <c r="F21" s="7" t="s">
        <v>51</v>
      </c>
      <c r="G21" s="7" t="s">
        <v>20</v>
      </c>
      <c r="H21" s="8">
        <v>0.56999999999999995</v>
      </c>
      <c r="I21" s="11">
        <v>2.08</v>
      </c>
      <c r="J21" s="11">
        <v>1.19</v>
      </c>
      <c r="K21" s="11">
        <v>2.72</v>
      </c>
      <c r="L21" s="11">
        <v>1.55</v>
      </c>
    </row>
    <row r="22" spans="1:13" ht="19.5" customHeight="1" x14ac:dyDescent="0.2">
      <c r="A22" s="6" t="s">
        <v>52</v>
      </c>
      <c r="B22" s="10">
        <v>5915014</v>
      </c>
      <c r="C22" s="24" t="s">
        <v>53</v>
      </c>
      <c r="D22" s="25"/>
      <c r="E22" s="26"/>
      <c r="F22" s="7" t="s">
        <v>51</v>
      </c>
      <c r="G22" s="7" t="s">
        <v>20</v>
      </c>
      <c r="H22" s="8">
        <v>3.31</v>
      </c>
      <c r="I22" s="11">
        <v>1.36</v>
      </c>
      <c r="J22" s="11">
        <v>4.5</v>
      </c>
      <c r="K22" s="11">
        <v>1.78</v>
      </c>
      <c r="L22" s="11">
        <v>5.89</v>
      </c>
    </row>
    <row r="23" spans="1:13" ht="30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</row>
    <row r="24" spans="1:13" ht="20.25" customHeight="1" x14ac:dyDescent="0.2">
      <c r="A24" s="57" t="s">
        <v>54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13.5" customHeight="1" x14ac:dyDescent="0.2">
      <c r="A25" s="57" t="s">
        <v>55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</row>
    <row r="26" spans="1:13" ht="9.9499999999999993" customHeight="1" x14ac:dyDescent="0.2">
      <c r="A26" s="27" t="s">
        <v>3</v>
      </c>
      <c r="B26" s="30" t="s">
        <v>4</v>
      </c>
      <c r="C26" s="33" t="s">
        <v>5</v>
      </c>
      <c r="D26" s="34"/>
      <c r="E26" s="35"/>
      <c r="F26" s="27" t="s">
        <v>6</v>
      </c>
      <c r="G26" s="42" t="s">
        <v>7</v>
      </c>
      <c r="H26" s="42" t="s">
        <v>8</v>
      </c>
      <c r="I26" s="45" t="s">
        <v>9</v>
      </c>
      <c r="J26" s="46"/>
      <c r="K26" s="45" t="s">
        <v>9</v>
      </c>
      <c r="L26" s="46"/>
    </row>
    <row r="27" spans="1:13" ht="9.9499999999999993" customHeight="1" x14ac:dyDescent="0.2">
      <c r="A27" s="28"/>
      <c r="B27" s="31"/>
      <c r="C27" s="36"/>
      <c r="D27" s="37"/>
      <c r="E27" s="38"/>
      <c r="F27" s="28"/>
      <c r="G27" s="43"/>
      <c r="H27" s="43"/>
      <c r="I27" s="45" t="s">
        <v>10</v>
      </c>
      <c r="J27" s="46"/>
      <c r="K27" s="45" t="s">
        <v>11</v>
      </c>
      <c r="L27" s="46"/>
    </row>
    <row r="28" spans="1:13" ht="9.9499999999999993" customHeight="1" x14ac:dyDescent="0.2">
      <c r="A28" s="29"/>
      <c r="B28" s="32"/>
      <c r="C28" s="39"/>
      <c r="D28" s="40"/>
      <c r="E28" s="41"/>
      <c r="F28" s="29"/>
      <c r="G28" s="44"/>
      <c r="H28" s="44"/>
      <c r="I28" s="2" t="s">
        <v>12</v>
      </c>
      <c r="J28" s="1" t="s">
        <v>13</v>
      </c>
      <c r="K28" s="2" t="s">
        <v>12</v>
      </c>
      <c r="L28" s="1" t="s">
        <v>13</v>
      </c>
    </row>
    <row r="29" spans="1:13" ht="18.75" customHeight="1" x14ac:dyDescent="0.2">
      <c r="A29" s="6" t="s">
        <v>56</v>
      </c>
      <c r="B29" s="10">
        <v>5914569</v>
      </c>
      <c r="C29" s="50" t="s">
        <v>57</v>
      </c>
      <c r="D29" s="51"/>
      <c r="E29" s="52"/>
      <c r="F29" s="16" t="s">
        <v>51</v>
      </c>
      <c r="G29" s="7" t="s">
        <v>20</v>
      </c>
      <c r="H29" s="8">
        <v>428.61</v>
      </c>
      <c r="I29" s="11">
        <v>0.64</v>
      </c>
      <c r="J29" s="11">
        <v>274.31</v>
      </c>
      <c r="K29" s="11">
        <v>0.84</v>
      </c>
      <c r="L29" s="11">
        <v>360.03</v>
      </c>
    </row>
    <row r="30" spans="1:13" ht="19.5" customHeight="1" x14ac:dyDescent="0.2">
      <c r="A30" s="6" t="s">
        <v>58</v>
      </c>
      <c r="B30" s="10">
        <v>5914539</v>
      </c>
      <c r="C30" s="24" t="s">
        <v>59</v>
      </c>
      <c r="D30" s="25"/>
      <c r="E30" s="26"/>
      <c r="F30" s="16" t="s">
        <v>51</v>
      </c>
      <c r="G30" s="7" t="s">
        <v>20</v>
      </c>
      <c r="H30" s="8">
        <v>73.63</v>
      </c>
      <c r="I30" s="11">
        <v>0.97</v>
      </c>
      <c r="J30" s="11">
        <v>71.42</v>
      </c>
      <c r="K30" s="11">
        <v>1.27</v>
      </c>
      <c r="L30" s="11">
        <v>93.51</v>
      </c>
    </row>
    <row r="31" spans="1:13" ht="9.9499999999999993" customHeight="1" x14ac:dyDescent="0.2">
      <c r="A31" s="13" t="s">
        <v>60</v>
      </c>
      <c r="B31" s="14"/>
      <c r="C31" s="53" t="s">
        <v>61</v>
      </c>
      <c r="D31" s="54"/>
      <c r="E31" s="55"/>
      <c r="F31" s="14"/>
      <c r="G31" s="14"/>
      <c r="H31" s="14"/>
      <c r="I31" s="14"/>
      <c r="J31" s="15">
        <v>28522.93</v>
      </c>
      <c r="K31" s="14"/>
      <c r="L31" s="15">
        <v>37342.620000000003</v>
      </c>
    </row>
    <row r="32" spans="1:13" ht="19.5" customHeight="1" x14ac:dyDescent="0.2">
      <c r="A32" s="6" t="s">
        <v>62</v>
      </c>
      <c r="B32" s="10">
        <v>96545</v>
      </c>
      <c r="C32" s="24" t="s">
        <v>63</v>
      </c>
      <c r="D32" s="25"/>
      <c r="E32" s="26"/>
      <c r="F32" s="16" t="s">
        <v>46</v>
      </c>
      <c r="G32" s="7" t="s">
        <v>20</v>
      </c>
      <c r="H32" s="8">
        <v>148.4</v>
      </c>
      <c r="I32" s="11">
        <v>15.85</v>
      </c>
      <c r="J32" s="9">
        <v>2352.14</v>
      </c>
      <c r="K32" s="11">
        <v>20.75</v>
      </c>
      <c r="L32" s="9">
        <v>3079.3</v>
      </c>
    </row>
    <row r="33" spans="1:13" ht="19.5" customHeight="1" x14ac:dyDescent="0.2">
      <c r="A33" s="6" t="s">
        <v>64</v>
      </c>
      <c r="B33" s="10">
        <v>96546</v>
      </c>
      <c r="C33" s="24" t="s">
        <v>65</v>
      </c>
      <c r="D33" s="25"/>
      <c r="E33" s="26"/>
      <c r="F33" s="16" t="s">
        <v>46</v>
      </c>
      <c r="G33" s="7" t="s">
        <v>20</v>
      </c>
      <c r="H33" s="8">
        <v>160.32</v>
      </c>
      <c r="I33" s="11">
        <v>13.82</v>
      </c>
      <c r="J33" s="9">
        <v>2215.62</v>
      </c>
      <c r="K33" s="11">
        <v>18.09</v>
      </c>
      <c r="L33" s="9">
        <v>2900.19</v>
      </c>
    </row>
    <row r="34" spans="1:13" ht="28.35" customHeight="1" x14ac:dyDescent="0.2">
      <c r="A34" s="6" t="s">
        <v>66</v>
      </c>
      <c r="B34" s="6" t="s">
        <v>67</v>
      </c>
      <c r="C34" s="24" t="s">
        <v>68</v>
      </c>
      <c r="D34" s="25"/>
      <c r="E34" s="26"/>
      <c r="F34" s="16" t="s">
        <v>27</v>
      </c>
      <c r="G34" s="7" t="s">
        <v>20</v>
      </c>
      <c r="H34" s="8">
        <v>19.399999999999999</v>
      </c>
      <c r="I34" s="11">
        <v>175.39</v>
      </c>
      <c r="J34" s="9">
        <v>3402.57</v>
      </c>
      <c r="K34" s="11">
        <v>229.6</v>
      </c>
      <c r="L34" s="9">
        <v>4454.24</v>
      </c>
    </row>
    <row r="35" spans="1:13" ht="28.35" customHeight="1" x14ac:dyDescent="0.2">
      <c r="A35" s="6" t="s">
        <v>69</v>
      </c>
      <c r="B35" s="10">
        <v>96557</v>
      </c>
      <c r="C35" s="24" t="s">
        <v>70</v>
      </c>
      <c r="D35" s="25"/>
      <c r="E35" s="26"/>
      <c r="F35" s="16" t="s">
        <v>71</v>
      </c>
      <c r="G35" s="7" t="s">
        <v>20</v>
      </c>
      <c r="H35" s="8">
        <v>20.84</v>
      </c>
      <c r="I35" s="11">
        <v>824.86</v>
      </c>
      <c r="J35" s="9">
        <v>17190.080000000002</v>
      </c>
      <c r="K35" s="9">
        <v>1079.82</v>
      </c>
      <c r="L35" s="9">
        <v>22503.45</v>
      </c>
    </row>
    <row r="36" spans="1:13" ht="28.35" customHeight="1" x14ac:dyDescent="0.2">
      <c r="A36" s="6" t="s">
        <v>72</v>
      </c>
      <c r="B36" s="10">
        <v>96520</v>
      </c>
      <c r="C36" s="24" t="s">
        <v>73</v>
      </c>
      <c r="D36" s="25"/>
      <c r="E36" s="26"/>
      <c r="F36" s="16" t="s">
        <v>71</v>
      </c>
      <c r="G36" s="7" t="s">
        <v>20</v>
      </c>
      <c r="H36" s="8">
        <v>21.4</v>
      </c>
      <c r="I36" s="11">
        <v>93.27</v>
      </c>
      <c r="J36" s="9">
        <v>1995.98</v>
      </c>
      <c r="K36" s="11">
        <v>122.1</v>
      </c>
      <c r="L36" s="9">
        <v>2612.94</v>
      </c>
    </row>
    <row r="37" spans="1:13" ht="28.35" customHeight="1" x14ac:dyDescent="0.2">
      <c r="A37" s="6" t="s">
        <v>74</v>
      </c>
      <c r="B37" s="10">
        <v>5915012</v>
      </c>
      <c r="C37" s="50" t="s">
        <v>50</v>
      </c>
      <c r="D37" s="51"/>
      <c r="E37" s="52"/>
      <c r="F37" s="16" t="s">
        <v>51</v>
      </c>
      <c r="G37" s="7" t="s">
        <v>20</v>
      </c>
      <c r="H37" s="8">
        <v>5.55</v>
      </c>
      <c r="I37" s="11">
        <v>2.08</v>
      </c>
      <c r="J37" s="11">
        <v>11.54</v>
      </c>
      <c r="K37" s="11">
        <v>2.72</v>
      </c>
      <c r="L37" s="11">
        <v>15.1</v>
      </c>
    </row>
    <row r="38" spans="1:13" ht="19.5" customHeight="1" x14ac:dyDescent="0.2">
      <c r="A38" s="6" t="s">
        <v>75</v>
      </c>
      <c r="B38" s="10">
        <v>5915014</v>
      </c>
      <c r="C38" s="24" t="s">
        <v>53</v>
      </c>
      <c r="D38" s="25"/>
      <c r="E38" s="26"/>
      <c r="F38" s="16" t="s">
        <v>51</v>
      </c>
      <c r="G38" s="7" t="s">
        <v>20</v>
      </c>
      <c r="H38" s="8">
        <v>32.33</v>
      </c>
      <c r="I38" s="11">
        <v>1.36</v>
      </c>
      <c r="J38" s="11">
        <v>43.97</v>
      </c>
      <c r="K38" s="11">
        <v>1.78</v>
      </c>
      <c r="L38" s="11">
        <v>57.55</v>
      </c>
    </row>
    <row r="39" spans="1:13" ht="19.5" customHeight="1" x14ac:dyDescent="0.2">
      <c r="A39" s="6" t="s">
        <v>76</v>
      </c>
      <c r="B39" s="10">
        <v>5914539</v>
      </c>
      <c r="C39" s="24" t="s">
        <v>59</v>
      </c>
      <c r="D39" s="25"/>
      <c r="E39" s="26"/>
      <c r="F39" s="16" t="s">
        <v>51</v>
      </c>
      <c r="G39" s="7" t="s">
        <v>20</v>
      </c>
      <c r="H39" s="8">
        <v>279.22000000000003</v>
      </c>
      <c r="I39" s="11">
        <v>0.97</v>
      </c>
      <c r="J39" s="11">
        <v>270.83999999999997</v>
      </c>
      <c r="K39" s="11">
        <v>1.27</v>
      </c>
      <c r="L39" s="11">
        <v>354.61</v>
      </c>
    </row>
    <row r="40" spans="1:13" ht="18.75" customHeight="1" x14ac:dyDescent="0.2">
      <c r="A40" s="6" t="s">
        <v>77</v>
      </c>
      <c r="B40" s="10">
        <v>5914569</v>
      </c>
      <c r="C40" s="50" t="s">
        <v>57</v>
      </c>
      <c r="D40" s="51"/>
      <c r="E40" s="52"/>
      <c r="F40" s="16" t="s">
        <v>51</v>
      </c>
      <c r="G40" s="7" t="s">
        <v>20</v>
      </c>
      <c r="H40" s="17">
        <v>1625.29</v>
      </c>
      <c r="I40" s="11">
        <v>0.64</v>
      </c>
      <c r="J40" s="9">
        <v>1040.19</v>
      </c>
      <c r="K40" s="11">
        <v>0.84</v>
      </c>
      <c r="L40" s="9">
        <v>1365.24</v>
      </c>
    </row>
    <row r="41" spans="1:13" ht="9.9499999999999993" customHeight="1" x14ac:dyDescent="0.2">
      <c r="A41" s="3">
        <v>4</v>
      </c>
      <c r="B41" s="4"/>
      <c r="C41" s="47" t="s">
        <v>78</v>
      </c>
      <c r="D41" s="48"/>
      <c r="E41" s="49"/>
      <c r="F41" s="4"/>
      <c r="G41" s="4"/>
      <c r="H41" s="4"/>
      <c r="I41" s="4"/>
      <c r="J41" s="5">
        <v>27953.37</v>
      </c>
      <c r="K41" s="4"/>
      <c r="L41" s="5">
        <v>36597.74</v>
      </c>
    </row>
    <row r="42" spans="1:13" ht="9.9499999999999993" customHeight="1" x14ac:dyDescent="0.2">
      <c r="A42" s="13" t="s">
        <v>79</v>
      </c>
      <c r="B42" s="14"/>
      <c r="C42" s="53" t="s">
        <v>80</v>
      </c>
      <c r="D42" s="54"/>
      <c r="E42" s="55"/>
      <c r="F42" s="14"/>
      <c r="G42" s="14"/>
      <c r="H42" s="14"/>
      <c r="I42" s="14"/>
      <c r="J42" s="15">
        <v>27953.37</v>
      </c>
      <c r="K42" s="14"/>
      <c r="L42" s="15">
        <v>36597.74</v>
      </c>
    </row>
    <row r="43" spans="1:13" ht="28.35" customHeight="1" x14ac:dyDescent="0.2">
      <c r="A43" s="6" t="s">
        <v>81</v>
      </c>
      <c r="B43" s="6" t="s">
        <v>82</v>
      </c>
      <c r="C43" s="24" t="s">
        <v>83</v>
      </c>
      <c r="D43" s="25"/>
      <c r="E43" s="26"/>
      <c r="F43" s="16" t="s">
        <v>27</v>
      </c>
      <c r="G43" s="7" t="s">
        <v>20</v>
      </c>
      <c r="H43" s="8">
        <v>45.99</v>
      </c>
      <c r="I43" s="11">
        <v>121.1</v>
      </c>
      <c r="J43" s="9">
        <v>5569.39</v>
      </c>
      <c r="K43" s="11">
        <v>158.53</v>
      </c>
      <c r="L43" s="9">
        <v>7290.79</v>
      </c>
    </row>
    <row r="44" spans="1:13" ht="28.35" customHeight="1" x14ac:dyDescent="0.2">
      <c r="A44" s="6" t="s">
        <v>84</v>
      </c>
      <c r="B44" s="10">
        <v>96557</v>
      </c>
      <c r="C44" s="24" t="s">
        <v>70</v>
      </c>
      <c r="D44" s="25"/>
      <c r="E44" s="26"/>
      <c r="F44" s="16" t="s">
        <v>71</v>
      </c>
      <c r="G44" s="7" t="s">
        <v>20</v>
      </c>
      <c r="H44" s="8">
        <v>17.84</v>
      </c>
      <c r="I44" s="11">
        <v>824.86</v>
      </c>
      <c r="J44" s="9">
        <v>14715.5</v>
      </c>
      <c r="K44" s="9">
        <v>1079.82</v>
      </c>
      <c r="L44" s="9">
        <v>19263.990000000002</v>
      </c>
    </row>
    <row r="45" spans="1:13" ht="28.35" customHeight="1" x14ac:dyDescent="0.2">
      <c r="A45" s="6" t="s">
        <v>85</v>
      </c>
      <c r="B45" s="10">
        <v>92760</v>
      </c>
      <c r="C45" s="24" t="s">
        <v>45</v>
      </c>
      <c r="D45" s="25"/>
      <c r="E45" s="26"/>
      <c r="F45" s="16" t="s">
        <v>46</v>
      </c>
      <c r="G45" s="7" t="s">
        <v>20</v>
      </c>
      <c r="H45" s="8">
        <v>45</v>
      </c>
      <c r="I45" s="11">
        <v>13.02</v>
      </c>
      <c r="J45" s="11">
        <v>585.9</v>
      </c>
      <c r="K45" s="11">
        <v>17.04</v>
      </c>
      <c r="L45" s="11">
        <v>766.8</v>
      </c>
    </row>
    <row r="46" spans="1:13" ht="28.35" customHeight="1" x14ac:dyDescent="0.2">
      <c r="A46" s="6" t="s">
        <v>86</v>
      </c>
      <c r="B46" s="10">
        <v>92762</v>
      </c>
      <c r="C46" s="24" t="s">
        <v>87</v>
      </c>
      <c r="D46" s="25"/>
      <c r="E46" s="26"/>
      <c r="F46" s="16" t="s">
        <v>46</v>
      </c>
      <c r="G46" s="7" t="s">
        <v>20</v>
      </c>
      <c r="H46" s="8">
        <v>445</v>
      </c>
      <c r="I46" s="11">
        <v>10.83</v>
      </c>
      <c r="J46" s="9">
        <v>4819.3500000000004</v>
      </c>
      <c r="K46" s="11">
        <v>14.18</v>
      </c>
      <c r="L46" s="9">
        <v>6310.1</v>
      </c>
    </row>
    <row r="47" spans="1:13" ht="28.35" customHeight="1" x14ac:dyDescent="0.2">
      <c r="A47" s="6" t="s">
        <v>88</v>
      </c>
      <c r="B47" s="10">
        <v>92764</v>
      </c>
      <c r="C47" s="24" t="s">
        <v>89</v>
      </c>
      <c r="D47" s="25"/>
      <c r="E47" s="26"/>
      <c r="F47" s="16" t="s">
        <v>46</v>
      </c>
      <c r="G47" s="7" t="s">
        <v>20</v>
      </c>
      <c r="H47" s="8">
        <v>116</v>
      </c>
      <c r="I47" s="11">
        <v>8.76</v>
      </c>
      <c r="J47" s="9">
        <v>1016.16</v>
      </c>
      <c r="K47" s="11">
        <v>11.47</v>
      </c>
      <c r="L47" s="9">
        <v>1330.52</v>
      </c>
    </row>
    <row r="48" spans="1:13" ht="32.1" customHeight="1" x14ac:dyDescent="0.2">
      <c r="A48" s="58" t="s">
        <v>90</v>
      </c>
      <c r="B48" s="58"/>
      <c r="C48" s="58"/>
      <c r="D48" s="58"/>
      <c r="E48" s="59" t="s">
        <v>91</v>
      </c>
      <c r="F48" s="59"/>
      <c r="G48" s="59"/>
      <c r="H48" s="59"/>
      <c r="I48" s="59"/>
      <c r="J48" s="59"/>
      <c r="K48" s="59"/>
      <c r="L48" s="59"/>
      <c r="M48" s="59"/>
    </row>
    <row r="49" spans="1:13" ht="42.95" customHeight="1" x14ac:dyDescent="0.2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</row>
    <row r="50" spans="1:13" ht="11.1" customHeight="1" x14ac:dyDescent="0.2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</row>
    <row r="51" spans="1:13" ht="12.75" customHeight="1" x14ac:dyDescent="0.2">
      <c r="A51" s="57" t="s">
        <v>92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</row>
    <row r="52" spans="1:13" ht="9.9499999999999993" customHeight="1" x14ac:dyDescent="0.2">
      <c r="A52" s="27" t="s">
        <v>3</v>
      </c>
      <c r="B52" s="30" t="s">
        <v>4</v>
      </c>
      <c r="C52" s="33" t="s">
        <v>5</v>
      </c>
      <c r="D52" s="34"/>
      <c r="E52" s="35"/>
      <c r="F52" s="27" t="s">
        <v>6</v>
      </c>
      <c r="G52" s="42" t="s">
        <v>7</v>
      </c>
      <c r="H52" s="42" t="s">
        <v>8</v>
      </c>
      <c r="I52" s="45" t="s">
        <v>9</v>
      </c>
      <c r="J52" s="46"/>
      <c r="K52" s="45" t="s">
        <v>9</v>
      </c>
      <c r="L52" s="46"/>
    </row>
    <row r="53" spans="1:13" ht="9.9499999999999993" customHeight="1" x14ac:dyDescent="0.2">
      <c r="A53" s="28"/>
      <c r="B53" s="31"/>
      <c r="C53" s="36"/>
      <c r="D53" s="37"/>
      <c r="E53" s="38"/>
      <c r="F53" s="28"/>
      <c r="G53" s="43"/>
      <c r="H53" s="43"/>
      <c r="I53" s="45" t="s">
        <v>10</v>
      </c>
      <c r="J53" s="46"/>
      <c r="K53" s="45" t="s">
        <v>11</v>
      </c>
      <c r="L53" s="46"/>
    </row>
    <row r="54" spans="1:13" ht="9.9499999999999993" customHeight="1" x14ac:dyDescent="0.2">
      <c r="A54" s="29"/>
      <c r="B54" s="32"/>
      <c r="C54" s="39"/>
      <c r="D54" s="40"/>
      <c r="E54" s="41"/>
      <c r="F54" s="29"/>
      <c r="G54" s="44"/>
      <c r="H54" s="44"/>
      <c r="I54" s="2" t="s">
        <v>12</v>
      </c>
      <c r="J54" s="1" t="s">
        <v>13</v>
      </c>
      <c r="K54" s="2" t="s">
        <v>12</v>
      </c>
      <c r="L54" s="1" t="s">
        <v>13</v>
      </c>
    </row>
    <row r="55" spans="1:13" ht="28.35" customHeight="1" x14ac:dyDescent="0.2">
      <c r="A55" s="6" t="s">
        <v>93</v>
      </c>
      <c r="B55" s="10">
        <v>5915012</v>
      </c>
      <c r="C55" s="50" t="s">
        <v>50</v>
      </c>
      <c r="D55" s="51"/>
      <c r="E55" s="52"/>
      <c r="F55" s="16" t="s">
        <v>51</v>
      </c>
      <c r="G55" s="7" t="s">
        <v>20</v>
      </c>
      <c r="H55" s="8">
        <v>12.49</v>
      </c>
      <c r="I55" s="11">
        <v>2.08</v>
      </c>
      <c r="J55" s="11">
        <v>25.98</v>
      </c>
      <c r="K55" s="11">
        <v>2.72</v>
      </c>
      <c r="L55" s="11">
        <v>33.97</v>
      </c>
    </row>
    <row r="56" spans="1:13" ht="19.5" customHeight="1" x14ac:dyDescent="0.2">
      <c r="A56" s="6" t="s">
        <v>94</v>
      </c>
      <c r="B56" s="10">
        <v>5915014</v>
      </c>
      <c r="C56" s="24" t="s">
        <v>53</v>
      </c>
      <c r="D56" s="25"/>
      <c r="E56" s="26"/>
      <c r="F56" s="16" t="s">
        <v>51</v>
      </c>
      <c r="G56" s="7" t="s">
        <v>20</v>
      </c>
      <c r="H56" s="8">
        <v>72.709999999999994</v>
      </c>
      <c r="I56" s="11">
        <v>1.36</v>
      </c>
      <c r="J56" s="11">
        <v>98.89</v>
      </c>
      <c r="K56" s="11">
        <v>1.78</v>
      </c>
      <c r="L56" s="11">
        <v>129.41999999999999</v>
      </c>
    </row>
    <row r="57" spans="1:13" ht="19.5" customHeight="1" x14ac:dyDescent="0.2">
      <c r="A57" s="6" t="s">
        <v>95</v>
      </c>
      <c r="B57" s="10">
        <v>5914539</v>
      </c>
      <c r="C57" s="24" t="s">
        <v>59</v>
      </c>
      <c r="D57" s="25"/>
      <c r="E57" s="26"/>
      <c r="F57" s="16" t="s">
        <v>51</v>
      </c>
      <c r="G57" s="7" t="s">
        <v>20</v>
      </c>
      <c r="H57" s="8">
        <v>239</v>
      </c>
      <c r="I57" s="11">
        <v>0.97</v>
      </c>
      <c r="J57" s="11">
        <v>231.83</v>
      </c>
      <c r="K57" s="11">
        <v>1.27</v>
      </c>
      <c r="L57" s="11">
        <v>303.52999999999997</v>
      </c>
    </row>
    <row r="58" spans="1:13" ht="18.75" customHeight="1" x14ac:dyDescent="0.2">
      <c r="A58" s="6" t="s">
        <v>96</v>
      </c>
      <c r="B58" s="10">
        <v>5914569</v>
      </c>
      <c r="C58" s="50" t="s">
        <v>57</v>
      </c>
      <c r="D58" s="51"/>
      <c r="E58" s="52"/>
      <c r="F58" s="16" t="s">
        <v>51</v>
      </c>
      <c r="G58" s="7" t="s">
        <v>20</v>
      </c>
      <c r="H58" s="17">
        <v>1391.21</v>
      </c>
      <c r="I58" s="11">
        <v>0.64</v>
      </c>
      <c r="J58" s="11">
        <v>890.37</v>
      </c>
      <c r="K58" s="11">
        <v>0.84</v>
      </c>
      <c r="L58" s="9">
        <v>1168.6199999999999</v>
      </c>
    </row>
    <row r="59" spans="1:13" ht="9.9499999999999993" customHeight="1" x14ac:dyDescent="0.2">
      <c r="A59" s="3">
        <v>5</v>
      </c>
      <c r="B59" s="4"/>
      <c r="C59" s="47" t="s">
        <v>97</v>
      </c>
      <c r="D59" s="48"/>
      <c r="E59" s="49"/>
      <c r="F59" s="4"/>
      <c r="G59" s="4"/>
      <c r="H59" s="4"/>
      <c r="I59" s="4"/>
      <c r="J59" s="5">
        <v>370934.93</v>
      </c>
      <c r="K59" s="4"/>
      <c r="L59" s="5">
        <v>485547.15</v>
      </c>
    </row>
    <row r="60" spans="1:13" ht="28.35" customHeight="1" x14ac:dyDescent="0.2">
      <c r="A60" s="6" t="s">
        <v>98</v>
      </c>
      <c r="B60" s="10">
        <v>5915012</v>
      </c>
      <c r="C60" s="50" t="s">
        <v>50</v>
      </c>
      <c r="D60" s="51"/>
      <c r="E60" s="52"/>
      <c r="F60" s="16" t="s">
        <v>51</v>
      </c>
      <c r="G60" s="7" t="s">
        <v>20</v>
      </c>
      <c r="H60" s="8">
        <v>73.95</v>
      </c>
      <c r="I60" s="11">
        <v>2.08</v>
      </c>
      <c r="J60" s="11">
        <v>153.82</v>
      </c>
      <c r="K60" s="11">
        <v>2.72</v>
      </c>
      <c r="L60" s="11">
        <v>201.14</v>
      </c>
    </row>
    <row r="61" spans="1:13" ht="19.5" customHeight="1" x14ac:dyDescent="0.2">
      <c r="A61" s="6" t="s">
        <v>99</v>
      </c>
      <c r="B61" s="10">
        <v>5915014</v>
      </c>
      <c r="C61" s="24" t="s">
        <v>53</v>
      </c>
      <c r="D61" s="25"/>
      <c r="E61" s="26"/>
      <c r="F61" s="16" t="s">
        <v>51</v>
      </c>
      <c r="G61" s="7" t="s">
        <v>20</v>
      </c>
      <c r="H61" s="17">
        <v>17191.78</v>
      </c>
      <c r="I61" s="11">
        <v>1.36</v>
      </c>
      <c r="J61" s="9">
        <v>23380.82</v>
      </c>
      <c r="K61" s="11">
        <v>1.78</v>
      </c>
      <c r="L61" s="9">
        <v>30601.37</v>
      </c>
    </row>
    <row r="62" spans="1:13" ht="28.35" customHeight="1" x14ac:dyDescent="0.2">
      <c r="A62" s="6" t="s">
        <v>100</v>
      </c>
      <c r="B62" s="6" t="s">
        <v>101</v>
      </c>
      <c r="C62" s="24" t="s">
        <v>102</v>
      </c>
      <c r="D62" s="25"/>
      <c r="E62" s="26"/>
      <c r="F62" s="16" t="s">
        <v>46</v>
      </c>
      <c r="G62" s="7" t="s">
        <v>20</v>
      </c>
      <c r="H62" s="17">
        <v>12010.56</v>
      </c>
      <c r="I62" s="11">
        <v>20.94</v>
      </c>
      <c r="J62" s="9">
        <v>251501.13</v>
      </c>
      <c r="K62" s="11">
        <v>27.41</v>
      </c>
      <c r="L62" s="9">
        <v>329209.45</v>
      </c>
    </row>
    <row r="63" spans="1:13" ht="28.35" customHeight="1" x14ac:dyDescent="0.2">
      <c r="A63" s="6" t="s">
        <v>103</v>
      </c>
      <c r="B63" s="6" t="s">
        <v>104</v>
      </c>
      <c r="C63" s="24" t="s">
        <v>105</v>
      </c>
      <c r="D63" s="25"/>
      <c r="E63" s="26"/>
      <c r="F63" s="16" t="s">
        <v>46</v>
      </c>
      <c r="G63" s="7" t="s">
        <v>20</v>
      </c>
      <c r="H63" s="17">
        <v>1787.01</v>
      </c>
      <c r="I63" s="11">
        <v>21.14</v>
      </c>
      <c r="J63" s="9">
        <v>37777.39</v>
      </c>
      <c r="K63" s="11">
        <v>27.67</v>
      </c>
      <c r="L63" s="9">
        <v>49446.57</v>
      </c>
    </row>
    <row r="64" spans="1:13" ht="28.35" customHeight="1" x14ac:dyDescent="0.2">
      <c r="A64" s="6" t="s">
        <v>106</v>
      </c>
      <c r="B64" s="6" t="s">
        <v>107</v>
      </c>
      <c r="C64" s="24" t="s">
        <v>108</v>
      </c>
      <c r="D64" s="25"/>
      <c r="E64" s="26"/>
      <c r="F64" s="16" t="s">
        <v>27</v>
      </c>
      <c r="G64" s="7" t="s">
        <v>20</v>
      </c>
      <c r="H64" s="8">
        <v>31.96</v>
      </c>
      <c r="I64" s="11">
        <v>356.45</v>
      </c>
      <c r="J64" s="9">
        <v>11392.14</v>
      </c>
      <c r="K64" s="11">
        <v>466.63</v>
      </c>
      <c r="L64" s="9">
        <v>14913.49</v>
      </c>
    </row>
    <row r="65" spans="1:13" ht="28.35" customHeight="1" x14ac:dyDescent="0.2">
      <c r="A65" s="6" t="s">
        <v>109</v>
      </c>
      <c r="B65" s="10">
        <v>92759</v>
      </c>
      <c r="C65" s="24" t="s">
        <v>110</v>
      </c>
      <c r="D65" s="25"/>
      <c r="E65" s="26"/>
      <c r="F65" s="16" t="s">
        <v>46</v>
      </c>
      <c r="G65" s="7" t="s">
        <v>20</v>
      </c>
      <c r="H65" s="8">
        <v>52</v>
      </c>
      <c r="I65" s="11">
        <v>13.89</v>
      </c>
      <c r="J65" s="11">
        <v>722.28</v>
      </c>
      <c r="K65" s="11">
        <v>18.18</v>
      </c>
      <c r="L65" s="11">
        <v>945.36</v>
      </c>
    </row>
    <row r="66" spans="1:13" ht="28.35" customHeight="1" x14ac:dyDescent="0.2">
      <c r="A66" s="6" t="s">
        <v>111</v>
      </c>
      <c r="B66" s="10">
        <v>92761</v>
      </c>
      <c r="C66" s="24" t="s">
        <v>112</v>
      </c>
      <c r="D66" s="25"/>
      <c r="E66" s="26"/>
      <c r="F66" s="16" t="s">
        <v>46</v>
      </c>
      <c r="G66" s="7" t="s">
        <v>20</v>
      </c>
      <c r="H66" s="8">
        <v>9</v>
      </c>
      <c r="I66" s="11">
        <v>12.16</v>
      </c>
      <c r="J66" s="11">
        <v>109.44</v>
      </c>
      <c r="K66" s="11">
        <v>15.92</v>
      </c>
      <c r="L66" s="11">
        <v>143.28</v>
      </c>
    </row>
    <row r="67" spans="1:13" ht="28.35" customHeight="1" x14ac:dyDescent="0.2">
      <c r="A67" s="6" t="s">
        <v>113</v>
      </c>
      <c r="B67" s="10">
        <v>92763</v>
      </c>
      <c r="C67" s="24" t="s">
        <v>114</v>
      </c>
      <c r="D67" s="25"/>
      <c r="E67" s="26"/>
      <c r="F67" s="16" t="s">
        <v>46</v>
      </c>
      <c r="G67" s="7" t="s">
        <v>20</v>
      </c>
      <c r="H67" s="8">
        <v>81</v>
      </c>
      <c r="I67" s="11">
        <v>9.06</v>
      </c>
      <c r="J67" s="11">
        <v>733.86</v>
      </c>
      <c r="K67" s="11">
        <v>11.86</v>
      </c>
      <c r="L67" s="11">
        <v>960.66</v>
      </c>
    </row>
    <row r="68" spans="1:13" ht="28.35" customHeight="1" x14ac:dyDescent="0.2">
      <c r="A68" s="6" t="s">
        <v>115</v>
      </c>
      <c r="B68" s="10">
        <v>92764</v>
      </c>
      <c r="C68" s="24" t="s">
        <v>116</v>
      </c>
      <c r="D68" s="25"/>
      <c r="E68" s="26"/>
      <c r="F68" s="16" t="s">
        <v>46</v>
      </c>
      <c r="G68" s="7" t="s">
        <v>20</v>
      </c>
      <c r="H68" s="8">
        <v>226</v>
      </c>
      <c r="I68" s="11">
        <v>8.76</v>
      </c>
      <c r="J68" s="9">
        <v>1979.76</v>
      </c>
      <c r="K68" s="11">
        <v>11.47</v>
      </c>
      <c r="L68" s="9">
        <v>2592.2199999999998</v>
      </c>
    </row>
    <row r="69" spans="1:13" ht="28.35" customHeight="1" x14ac:dyDescent="0.2">
      <c r="A69" s="6" t="s">
        <v>117</v>
      </c>
      <c r="B69" s="10">
        <v>92765</v>
      </c>
      <c r="C69" s="24" t="s">
        <v>118</v>
      </c>
      <c r="D69" s="25"/>
      <c r="E69" s="26"/>
      <c r="F69" s="16" t="s">
        <v>46</v>
      </c>
      <c r="G69" s="7" t="s">
        <v>20</v>
      </c>
      <c r="H69" s="8">
        <v>93</v>
      </c>
      <c r="I69" s="11">
        <v>9.9600000000000009</v>
      </c>
      <c r="J69" s="11">
        <v>926.28</v>
      </c>
      <c r="K69" s="11">
        <v>13.04</v>
      </c>
      <c r="L69" s="9">
        <v>1212.72</v>
      </c>
    </row>
    <row r="70" spans="1:13" ht="28.35" customHeight="1" x14ac:dyDescent="0.2">
      <c r="A70" s="6" t="s">
        <v>119</v>
      </c>
      <c r="B70" s="10">
        <v>92770</v>
      </c>
      <c r="C70" s="50" t="s">
        <v>120</v>
      </c>
      <c r="D70" s="51"/>
      <c r="E70" s="52"/>
      <c r="F70" s="16" t="s">
        <v>46</v>
      </c>
      <c r="G70" s="7" t="s">
        <v>20</v>
      </c>
      <c r="H70" s="8">
        <v>957</v>
      </c>
      <c r="I70" s="11">
        <v>11.66</v>
      </c>
      <c r="J70" s="9">
        <v>11158.62</v>
      </c>
      <c r="K70" s="11">
        <v>15.26</v>
      </c>
      <c r="L70" s="9">
        <v>14603.82</v>
      </c>
    </row>
    <row r="71" spans="1:13" ht="28.35" customHeight="1" x14ac:dyDescent="0.2">
      <c r="A71" s="6" t="s">
        <v>121</v>
      </c>
      <c r="B71" s="10">
        <v>92772</v>
      </c>
      <c r="C71" s="50" t="s">
        <v>122</v>
      </c>
      <c r="D71" s="51"/>
      <c r="E71" s="52"/>
      <c r="F71" s="16" t="s">
        <v>46</v>
      </c>
      <c r="G71" s="7" t="s">
        <v>20</v>
      </c>
      <c r="H71" s="8">
        <v>499.6</v>
      </c>
      <c r="I71" s="11">
        <v>8.66</v>
      </c>
      <c r="J71" s="9">
        <v>4326.54</v>
      </c>
      <c r="K71" s="11">
        <v>11.34</v>
      </c>
      <c r="L71" s="9">
        <v>5665.46</v>
      </c>
    </row>
    <row r="72" spans="1:13" ht="33" customHeight="1" x14ac:dyDescent="0.2">
      <c r="A72" s="60" t="s">
        <v>123</v>
      </c>
      <c r="B72" s="60"/>
      <c r="C72" s="60"/>
      <c r="D72" s="61" t="s">
        <v>124</v>
      </c>
      <c r="E72" s="61"/>
      <c r="F72" s="61"/>
      <c r="G72" s="61"/>
      <c r="H72" s="61"/>
      <c r="I72" s="61"/>
      <c r="J72" s="61"/>
      <c r="K72" s="61"/>
      <c r="L72" s="61"/>
      <c r="M72" s="61"/>
    </row>
    <row r="73" spans="1:13" ht="41.1" customHeight="1" x14ac:dyDescent="0.2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</row>
    <row r="74" spans="1:13" ht="16.5" customHeight="1" x14ac:dyDescent="0.2">
      <c r="A74" s="57" t="s">
        <v>125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13" ht="9.9499999999999993" customHeight="1" x14ac:dyDescent="0.2">
      <c r="A75" s="27" t="s">
        <v>3</v>
      </c>
      <c r="B75" s="30" t="s">
        <v>4</v>
      </c>
      <c r="C75" s="33" t="s">
        <v>5</v>
      </c>
      <c r="D75" s="34"/>
      <c r="E75" s="35"/>
      <c r="F75" s="27" t="s">
        <v>6</v>
      </c>
      <c r="G75" s="42" t="s">
        <v>7</v>
      </c>
      <c r="H75" s="42" t="s">
        <v>8</v>
      </c>
      <c r="I75" s="45" t="s">
        <v>9</v>
      </c>
      <c r="J75" s="46"/>
      <c r="K75" s="45" t="s">
        <v>9</v>
      </c>
      <c r="L75" s="46"/>
    </row>
    <row r="76" spans="1:13" ht="9.9499999999999993" customHeight="1" x14ac:dyDescent="0.2">
      <c r="A76" s="28"/>
      <c r="B76" s="31"/>
      <c r="C76" s="36"/>
      <c r="D76" s="37"/>
      <c r="E76" s="38"/>
      <c r="F76" s="28"/>
      <c r="G76" s="43"/>
      <c r="H76" s="43"/>
      <c r="I76" s="45" t="s">
        <v>10</v>
      </c>
      <c r="J76" s="46"/>
      <c r="K76" s="45" t="s">
        <v>11</v>
      </c>
      <c r="L76" s="46"/>
    </row>
    <row r="77" spans="1:13" ht="9.9499999999999993" customHeight="1" x14ac:dyDescent="0.2">
      <c r="A77" s="29"/>
      <c r="B77" s="32"/>
      <c r="C77" s="39"/>
      <c r="D77" s="40"/>
      <c r="E77" s="41"/>
      <c r="F77" s="29"/>
      <c r="G77" s="44"/>
      <c r="H77" s="44"/>
      <c r="I77" s="2" t="s">
        <v>12</v>
      </c>
      <c r="J77" s="1" t="s">
        <v>13</v>
      </c>
      <c r="K77" s="2" t="s">
        <v>12</v>
      </c>
      <c r="L77" s="1" t="s">
        <v>13</v>
      </c>
    </row>
    <row r="78" spans="1:13" ht="28.35" customHeight="1" x14ac:dyDescent="0.2">
      <c r="A78" s="6" t="s">
        <v>126</v>
      </c>
      <c r="B78" s="10">
        <v>43126</v>
      </c>
      <c r="C78" s="50" t="s">
        <v>127</v>
      </c>
      <c r="D78" s="51"/>
      <c r="E78" s="52"/>
      <c r="F78" s="16" t="s">
        <v>27</v>
      </c>
      <c r="G78" s="7" t="s">
        <v>20</v>
      </c>
      <c r="H78" s="8">
        <v>83.89</v>
      </c>
      <c r="I78" s="11">
        <v>78.61</v>
      </c>
      <c r="J78" s="9">
        <v>6594.59</v>
      </c>
      <c r="K78" s="11">
        <v>102.91</v>
      </c>
      <c r="L78" s="9">
        <v>8633.1200000000008</v>
      </c>
    </row>
    <row r="79" spans="1:13" ht="19.5" customHeight="1" x14ac:dyDescent="0.2">
      <c r="A79" s="6" t="s">
        <v>128</v>
      </c>
      <c r="B79" s="6" t="s">
        <v>129</v>
      </c>
      <c r="C79" s="24" t="s">
        <v>130</v>
      </c>
      <c r="D79" s="25"/>
      <c r="E79" s="26"/>
      <c r="F79" s="16" t="s">
        <v>71</v>
      </c>
      <c r="G79" s="7" t="s">
        <v>20</v>
      </c>
      <c r="H79" s="8">
        <v>19.170000000000002</v>
      </c>
      <c r="I79" s="11">
        <v>765.52</v>
      </c>
      <c r="J79" s="9">
        <v>14675.02</v>
      </c>
      <c r="K79" s="9">
        <v>1002.14</v>
      </c>
      <c r="L79" s="9">
        <v>19211.02</v>
      </c>
    </row>
    <row r="80" spans="1:13" ht="37.700000000000003" customHeight="1" x14ac:dyDescent="0.2">
      <c r="A80" s="6" t="s">
        <v>131</v>
      </c>
      <c r="B80" s="6" t="s">
        <v>132</v>
      </c>
      <c r="C80" s="50" t="s">
        <v>133</v>
      </c>
      <c r="D80" s="51"/>
      <c r="E80" s="52"/>
      <c r="F80" s="16" t="s">
        <v>134</v>
      </c>
      <c r="G80" s="7" t="s">
        <v>20</v>
      </c>
      <c r="H80" s="8">
        <v>24.48</v>
      </c>
      <c r="I80" s="11">
        <v>161.82</v>
      </c>
      <c r="J80" s="9">
        <v>3961.35</v>
      </c>
      <c r="K80" s="11">
        <v>211.84</v>
      </c>
      <c r="L80" s="9">
        <v>5185.84</v>
      </c>
    </row>
    <row r="81" spans="1:13" ht="28.35" customHeight="1" x14ac:dyDescent="0.2">
      <c r="A81" s="6" t="s">
        <v>135</v>
      </c>
      <c r="B81" s="10">
        <v>5915012</v>
      </c>
      <c r="C81" s="50" t="s">
        <v>50</v>
      </c>
      <c r="D81" s="51"/>
      <c r="E81" s="52"/>
      <c r="F81" s="16" t="s">
        <v>51</v>
      </c>
      <c r="G81" s="7" t="s">
        <v>20</v>
      </c>
      <c r="H81" s="8">
        <v>33.56</v>
      </c>
      <c r="I81" s="11">
        <v>2.08</v>
      </c>
      <c r="J81" s="11">
        <v>69.8</v>
      </c>
      <c r="K81" s="11">
        <v>2.72</v>
      </c>
      <c r="L81" s="11">
        <v>91.28</v>
      </c>
    </row>
    <row r="82" spans="1:13" ht="19.5" customHeight="1" x14ac:dyDescent="0.2">
      <c r="A82" s="6" t="s">
        <v>136</v>
      </c>
      <c r="B82" s="10">
        <v>5915014</v>
      </c>
      <c r="C82" s="24" t="s">
        <v>53</v>
      </c>
      <c r="D82" s="25"/>
      <c r="E82" s="26"/>
      <c r="F82" s="16" t="s">
        <v>51</v>
      </c>
      <c r="G82" s="7" t="s">
        <v>20</v>
      </c>
      <c r="H82" s="8">
        <v>195.37</v>
      </c>
      <c r="I82" s="11">
        <v>1.36</v>
      </c>
      <c r="J82" s="11">
        <v>265.7</v>
      </c>
      <c r="K82" s="11">
        <v>1.78</v>
      </c>
      <c r="L82" s="11">
        <v>347.76</v>
      </c>
    </row>
    <row r="83" spans="1:13" ht="19.5" customHeight="1" x14ac:dyDescent="0.2">
      <c r="A83" s="6" t="s">
        <v>137</v>
      </c>
      <c r="B83" s="10">
        <v>5914539</v>
      </c>
      <c r="C83" s="24" t="s">
        <v>59</v>
      </c>
      <c r="D83" s="25"/>
      <c r="E83" s="26"/>
      <c r="F83" s="16" t="s">
        <v>51</v>
      </c>
      <c r="G83" s="7" t="s">
        <v>20</v>
      </c>
      <c r="H83" s="8">
        <v>256.93</v>
      </c>
      <c r="I83" s="11">
        <v>0.97</v>
      </c>
      <c r="J83" s="11">
        <v>249.22</v>
      </c>
      <c r="K83" s="11">
        <v>1.27</v>
      </c>
      <c r="L83" s="11">
        <v>326.3</v>
      </c>
    </row>
    <row r="84" spans="1:13" ht="18.75" customHeight="1" x14ac:dyDescent="0.2">
      <c r="A84" s="6" t="s">
        <v>138</v>
      </c>
      <c r="B84" s="10">
        <v>5914569</v>
      </c>
      <c r="C84" s="50" t="s">
        <v>57</v>
      </c>
      <c r="D84" s="51"/>
      <c r="E84" s="52"/>
      <c r="F84" s="16" t="s">
        <v>51</v>
      </c>
      <c r="G84" s="7" t="s">
        <v>20</v>
      </c>
      <c r="H84" s="17">
        <v>1495.58</v>
      </c>
      <c r="I84" s="11">
        <v>0.64</v>
      </c>
      <c r="J84" s="11">
        <v>957.17</v>
      </c>
      <c r="K84" s="11">
        <v>0.84</v>
      </c>
      <c r="L84" s="9">
        <v>1256.29</v>
      </c>
    </row>
    <row r="85" spans="1:13" ht="9.9499999999999993" customHeight="1" x14ac:dyDescent="0.2">
      <c r="A85" s="3">
        <v>6</v>
      </c>
      <c r="B85" s="4"/>
      <c r="C85" s="47" t="s">
        <v>139</v>
      </c>
      <c r="D85" s="48"/>
      <c r="E85" s="49"/>
      <c r="F85" s="4"/>
      <c r="G85" s="4"/>
      <c r="H85" s="4"/>
      <c r="I85" s="4"/>
      <c r="J85" s="12">
        <v>660</v>
      </c>
      <c r="K85" s="4"/>
      <c r="L85" s="12">
        <v>864</v>
      </c>
    </row>
    <row r="86" spans="1:13" ht="19.5" customHeight="1" x14ac:dyDescent="0.2">
      <c r="A86" s="6" t="s">
        <v>140</v>
      </c>
      <c r="B86" s="10">
        <v>98524</v>
      </c>
      <c r="C86" s="24" t="s">
        <v>141</v>
      </c>
      <c r="D86" s="25"/>
      <c r="E86" s="26"/>
      <c r="F86" s="16" t="s">
        <v>27</v>
      </c>
      <c r="G86" s="7" t="s">
        <v>20</v>
      </c>
      <c r="H86" s="8">
        <v>150</v>
      </c>
      <c r="I86" s="11">
        <v>4.4000000000000004</v>
      </c>
      <c r="J86" s="11">
        <v>660</v>
      </c>
      <c r="K86" s="11">
        <v>5.76</v>
      </c>
      <c r="L86" s="11">
        <v>864</v>
      </c>
    </row>
    <row r="87" spans="1:13" ht="29.25" customHeight="1" x14ac:dyDescent="0.2">
      <c r="A87" s="56" t="s">
        <v>142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</row>
    <row r="88" spans="1:13" ht="32.1" customHeight="1" x14ac:dyDescent="0.2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</row>
    <row r="89" spans="1:13" ht="12.75" customHeight="1" x14ac:dyDescent="0.2">
      <c r="A89" s="57" t="s">
        <v>143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</row>
  </sheetData>
  <mergeCells count="118">
    <mergeCell ref="A87:M87"/>
    <mergeCell ref="A88:M88"/>
    <mergeCell ref="A89:M89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A73:M73"/>
    <mergeCell ref="A74:M74"/>
    <mergeCell ref="A75:A77"/>
    <mergeCell ref="B75:B77"/>
    <mergeCell ref="C75:E77"/>
    <mergeCell ref="F75:F77"/>
    <mergeCell ref="G75:G77"/>
    <mergeCell ref="H75:H77"/>
    <mergeCell ref="I75:J75"/>
    <mergeCell ref="K75:L75"/>
    <mergeCell ref="I76:J76"/>
    <mergeCell ref="K76:L76"/>
    <mergeCell ref="C64:E64"/>
    <mergeCell ref="C65:E65"/>
    <mergeCell ref="C66:E66"/>
    <mergeCell ref="C67:E67"/>
    <mergeCell ref="C68:E68"/>
    <mergeCell ref="C69:E69"/>
    <mergeCell ref="C70:E70"/>
    <mergeCell ref="C71:E71"/>
    <mergeCell ref="A72:C72"/>
    <mergeCell ref="D72:M72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47:E47"/>
    <mergeCell ref="A48:D48"/>
    <mergeCell ref="E48:M48"/>
    <mergeCell ref="A49:M49"/>
    <mergeCell ref="A50:M50"/>
    <mergeCell ref="A51:M51"/>
    <mergeCell ref="A52:A54"/>
    <mergeCell ref="B52:B54"/>
    <mergeCell ref="C52:E54"/>
    <mergeCell ref="F52:F54"/>
    <mergeCell ref="G52:G54"/>
    <mergeCell ref="H52:H54"/>
    <mergeCell ref="I52:J52"/>
    <mergeCell ref="K52:L52"/>
    <mergeCell ref="I53:J53"/>
    <mergeCell ref="K53:L53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25:M25"/>
    <mergeCell ref="A26:A28"/>
    <mergeCell ref="B26:B28"/>
    <mergeCell ref="C26:E28"/>
    <mergeCell ref="F26:F28"/>
    <mergeCell ref="G26:G28"/>
    <mergeCell ref="H26:H28"/>
    <mergeCell ref="I26:J26"/>
    <mergeCell ref="K26:L26"/>
    <mergeCell ref="I27:J27"/>
    <mergeCell ref="K27:L27"/>
    <mergeCell ref="C16:E16"/>
    <mergeCell ref="C17:E17"/>
    <mergeCell ref="C18:E18"/>
    <mergeCell ref="C19:E19"/>
    <mergeCell ref="C20:E20"/>
    <mergeCell ref="C21:E21"/>
    <mergeCell ref="C22:E22"/>
    <mergeCell ref="A23:M23"/>
    <mergeCell ref="A24:M24"/>
    <mergeCell ref="C8:E8"/>
    <mergeCell ref="C9:E9"/>
    <mergeCell ref="C10:E10"/>
    <mergeCell ref="C11:E11"/>
    <mergeCell ref="C12:E12"/>
    <mergeCell ref="C13:E13"/>
    <mergeCell ref="C14:E14"/>
    <mergeCell ref="C15:E15"/>
    <mergeCell ref="A1:L1"/>
    <mergeCell ref="A2:L2"/>
    <mergeCell ref="A3:L3"/>
    <mergeCell ref="A4:A6"/>
    <mergeCell ref="B4:B6"/>
    <mergeCell ref="C4:E6"/>
    <mergeCell ref="F4:F6"/>
    <mergeCell ref="G4:G6"/>
    <mergeCell ref="H4:H6"/>
    <mergeCell ref="I4:J4"/>
    <mergeCell ref="K4:L4"/>
    <mergeCell ref="I5:J5"/>
    <mergeCell ref="K5:L5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IEvX025blYCDWLBJYzTUCXlHsJQxvCg8VGy3zLO7FeE=</DigestValue>
    </Reference>
    <Reference Type="http://www.w3.org/2000/09/xmldsig#Object" URI="#idOfficeObject">
      <DigestMethod Algorithm="http://www.w3.org/2001/04/xmlenc#sha256"/>
      <DigestValue>YhyEd8dEhoJc9mIYVy+texAJAUTNCq5OOmXpSTHyyP0=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WzMKz6e5/BDdUNXrzR/FUJH+E+5nTfjX4lDEt/ZEiaQ=</DigestValue>
    </Reference>
  </SignedInfo>
  <SignatureValue>PufZcB2+EzSVcd0iCzeCOsbh+fGa9OppfJZAWmNArougk50TzZca6RTSOzDV6x7La9W/0B6J4r8d
eK5F/qdCOuryUGEVTUwqjGrhCzaeCblHd++kglLANJ7RkzmjEsBVHuNBnsLSoFaQeWI3n/p6o8WZ
y1SDdlxM5NOiTy08op3ybelv4hjtxwJaG+AGKGEgPu3rMIjKndL3JN6JUBpVxMl1guy6Afzc3F0w
GWHUls9zvHm13hBq0fNThjX9v94ajBWJib/uqrLALxRwLJ/+371KSRXAL33Otowmm+P7UOJjiVhX
lcHdPji55ro7DhuDtaWSWALWceorxnvS1tVxsQ==</SignatureValue>
  <KeyInfo>
    <X509Data>
      <X509Certificate>MIIHrzCCBZegAwIBAgIIYmToauDV7FkwDQYJKoZIhvcNAQELBQAwdjELMAkGA1UEBhMCQlIxEzARBgNVBAoTCklDUC1CcmFzaWwxNjA0BgNVBAsTLVNlY3JldGFyaWEgZGEgUmVjZWl0YSBGZWRlcmFsIGRvIEJyYXNpbCAtIFJGQjEaMBgGA1UEAxMRQUMgU0FGRVdFQiBSRkIgdjUwHhcNMjQwNTE0MTM1MTM4WhcNMjUwNTE0MTM1MTM4WjCB5zELMAkGA1UEBhMCQlIxEzARBgNVBAoTCklDUC1CcmFzaWwxNjA0BgNVBAsTLVNlY3JldGFyaWEgZGEgUmVjZWl0YSBGZWRlcmFsIGRvIEJyYXNpbCAtIFJGQjEVMBMGA1UECxMMUkZCIGUtQ1BGIEExMRQwEgYDVQQLEwsoRU0gQlJBTkNPKTEXMBUGA1UECxMOMjM2MTE5MDcwMDAxOTIxGTAXBgNVBAsTEHZpZGVvY29uZmVyZW5jaWExKjAoBgNVBAMTIUpPQU8gQkFUSVNUQSBET1MgUkVJUzowMjEyNzcyNTExNTCCASIwDQYJKoZIhvcNAQEBBQADggEPADCCAQoCggEBANu69W/Bn5KwETnBB2Z/f4lZfrQAF0tzMijob8V8Y3CQXJh/nGfJ5XPpmIyFJvS/S5aKf4VfAYxvsX4jN9ZPrXZgwOAG7XUjXrItT08/4PQEGVhb3S/wQk4p8Rfwb3UG5/pxJC45jjf0snAeCverq0KCBr36BebaLZhZeidUF62uXuOemmIv60ox8JYf9dJluY3DE4Lueedbb/HoI9a8v2zGb1hZoz3OW6Pff5vVs9hZ+b/zCBvoiRTvWeovdqAx6ipectdI+6HxMUL7pzunZn5V07vWDLuO1Q1HjxOwlUY/Tgr07ty/XvbtrZkBI4RX8Gg217KC1Elza7iLrXjzJIECAwEAAaOCAs0wggLJMB8GA1UdIwQYMBaAFCleS9VGTLv+FqdjwR3EJvLd2PMFMA4GA1UdDwEB/wQEAwIF4DBpBgNVHSAEYjBgMF4GBmBMAQIBMzBUMFIGCCsGAQUFBwIBFkZodHRwOi8vcmVwb3NpdG9yaW8uYWNzYWZld2ViLmNvbS5ici9hYy1zYWZld2VicmZiL2RwYy1hY3NhZmV3ZWJyZmIucGRmMIGuBgNVHR8EgaYwgaMwT6BNoEuGSWh0dHA6Ly9yZXBvc2l0b3Jpby5hY3NhZmV3ZWIuY29tLmJyL2FjLXNhZmV3ZWJyZmIvbGNyLWFjLXNhZmV3ZWJyZmJ2NS5jcmwwUKBOoEyGSmh0dHA6Ly9yZXBvc2l0b3JpbzIuYWNzYWZld2ViLmNvbS5ici9hYy1zYWZld2VicmZiL2xjci1hYy1zYWZld2VicmZidjUuY3JsMIG3BggrBgEFBQcBAQSBqjCBpzBRBggrBgEFBQcwAoZFaHR0cDovL3JlcG9zaXRvcmlvLmFjc2FmZXdlYi5jb20uYnIvYWMtc2FmZXdlYnJmYi9hYy1zYWZld2VicmZidjUucDdiMFIGCCsGAQUFBzAChkZodHRwOi8vcmVwb3NpdG9yaW8yLmFjc2FmZXdlYi5jb20uYnIvYWMtc2FmZXdlYnJmYi9hYy1zYWZld2VicmZidjUucDdiMIGVBgNVHREEgY0wgYqBFVJFSVNKT0FPMTUyQEdNQUlMLkNPTaA4BgVgTAEDAaAvEy0xNjA0MTk1MTAyMTI3NzI1MTE1MDAwMDAwMDAwMDAwMDAwMDAwMDAwMDAwMDCgHgYFYEwBAwWgFRMTMDAwMDAwMDAwMDAwMDAwMDAwMKAXBgVgTAEDBqAOEwwwMDAwMDAwMDAwMDAwHQYDVR0lBBYwFAYIKwYBBQUHAwIGCCsGAQUFBwMEMAkGA1UdEwQCMAAwDQYJKoZIhvcNAQELBQADggIBAF191ZYZ3x9KvhVSpwz9IDXAbM+erGZ888lNIkVTj9ROVQCbWMlxzrUIxRoWXyaGhNnK/WqUzu+BZ5svHEqXFZDzESfBZuYMGj7GxDgDDw4+HhKZhW0mokwcYRjVMEJldQ3hEl+tmvFPoC3ic5XwjF0fUTKiNndbkw0gqRRanp29Y29yp6fzEA3l9foEDcNAQxukCMCMw0MeijKEKy5jFv0IwxLvgsQ5TF2Rt2Mv1XEDSnDPT8+plkTXUmVJePVnRFDRQBk7LxGfSJPsei4WufVprNlbD2WYhPVpSketpTFg/4g2lBt4PDpSIKzAsepRa35/uutQQvbycltyr5uOCb0+EIyQK7vous3o66UC3Gb45B25Lroemcx4oRB/L1b4wGudVI5/nx8ff14S0WUHdPY9eCHzSffusCj1ERKF2CR/vaNpmP8qElYKo4kd74jno9mRgMQXVXKhEXgZxGTVvTv2LOdbtwUlUMnZkRXEFfya0bndsVWpInrPNz7YUagMpmZEVSAqOhgQaZhA0+dvuFjCngaJb6CMjmEt2j6neDb2ZP1Acft8vmWVdqlYTyswhZ5vEWnlj7Mz2szV9oXXFT2sdCVzepV/3GCh9gl/wXyD0dh8LVxPyLZLCVmRLPiReUmfZRRzbYQVVk0toCYfgPGDTUzfik2kKRDmYUeX2fH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MfQGS8aIgZV5XrtIxf+gj/bFybbwfrWNADaLnPza+AQ=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xKY98PflkNTqXnWidYLOvDbP6UY6vImEwV1pNQEc790=</DigestValue>
      </Reference>
      <Reference URI="/xl/media/image1.jpeg?ContentType=image/jpeg">
        <DigestMethod Algorithm="http://www.w3.org/2001/04/xmlenc#sha256"/>
        <DigestValue>2UD+QXkKZgAkTVugcuPZcdJncNqB7zXc4bE3Ju8maN8=</DigestValue>
      </Reference>
      <Reference URI="/xl/sharedStrings.xml?ContentType=application/vnd.openxmlformats-officedocument.spreadsheetml.sharedStrings+xml">
        <DigestMethod Algorithm="http://www.w3.org/2001/04/xmlenc#sha256"/>
        <DigestValue>zvWssdPPuJpAzAnvIj+mmTkWd5vCjATkG67oa1W8T/g=</DigestValue>
      </Reference>
      <Reference URI="/xl/styles.xml?ContentType=application/vnd.openxmlformats-officedocument.spreadsheetml.styles+xml">
        <DigestMethod Algorithm="http://www.w3.org/2001/04/xmlenc#sha256"/>
        <DigestValue>IupHPGoLq3rkETmxEV2iaJgIAiAzzX29ebdOt95fwsY=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RCbayRn9UpnHl5DayKbFiEUaEu/NnYGTyH6om5A3yZo=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ifO6SaTjvnnJQ+ZGp98hJ0eqm2lvbpaYEUSpAKFHvNE=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2025-03-10T14:48:34Z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Licitação Pública</SignatureComments>
          <WindowsVersion>10.0</WindowsVersion>
          <OfficeVersion>16.0.18429/26</OfficeVersion>
          <ApplicationVersion>16.0.18429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2025-03-10T14:48:34Z</xd:SigningTime>
          <xd:SigningCertificate>
            <xd:Cert>
              <xd:CertDigest>
                <DigestMethod Algorithm="http://www.w3.org/2001/04/xmlenc#sha256"/>
                <DigestValue>6q2zmuv6vspryGiS723Qlb3M0bBJX9TlwqO8nqyyqRY=</DigestValue>
              </xd:CertDigest>
              <xd:IssuerSerial>
                <X509IssuerName>CN=AC SAFEWEB RFB v5, OU=Secretaria da Receita Federal do Brasil - RFB, O=ICP-Brasil, C=BR</X509IssuerName>
                <X509SerialNumber>7090047259124296793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Criou e aprovou este documento</xd:Description>
            </xd:CommitmentTypeId>
            <xd:AllSignedDataObjects/>
            <xd:CommitmentTypeQualifiers>
              <xd:CommitmentTypeQualifier>Licitação Pública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2TCCBMGgAwIBAgIBFDANBgkqhkiG9w0BAQ0FADCBkDELMAkGA1UEBhMCQlIxEzARBgNVBAoMCklDUC1CcmFzaWwxNDAyBgNVBAsMK0F1dG9yaWRhZGUgQ2VydGlmaWNhZG9yYSBSYWl6IEJyYXNpbGVpcmEgdjUxNjA0BgNVBAMMLUFDIFNlY3JldGFyaWEgZGEgUmVjZWl0YSBGZWRlcmFsIGRvIEJyYXNpbCB2NDAeFw0xODAxMzExNzEyMjZaFw0yOTAyMjAxNzEyMjZaMHYxCzAJBgNVBAYTAkJSMRMwEQYDVQQKEwpJQ1AtQnJhc2lsMTYwNAYDVQQLEy1TZWNyZXRhcmlhIGRhIFJlY2VpdGEgRmVkZXJhbCBkbyBCcmFzaWwgLSBSRkIxGjAYBgNVBAMTEUFDIFNBRkVXRUIgUkZCIHY1MIICIjANBgkqhkiG9w0BAQEFAAOCAg8AMIICCgKCAgEAmjjzy8+APTin3kQJtD0/MxLtTC4UWqhv753mI6ha0g/YLqUkrirkzy8AiZFTBFPNmoETg7PRHZMpX9egg2xnQFGXFbKIIVwNvQ1fRkcHwY3myTZ2FOCVUs22D7SOUlS5frJ/C1Z4w9B2LQov6tlkfliu4NShGt+/yo6kCL1I+ClDWd5i3o6BJeP3EnZmzZG6PhQA7/cMFkDt8M5H4ll2L7QzYzecdOdMDnwNYEs0sPuxow/3Fs2qNg2kUI3iVqBzVmPo4svxrvFRRse8GzZZGn0ew5F8F2Qi4Khzpq+hjY60mPSiGDJgIlqmL1S6dUapPsijzcjjha9GSoDcxAXs0NxJ0pxn9QyT+vsT37QH5QrYzkLY4IrUKdugS+ovsV/1qw8bmoYAOTS3j2F6xSj3hB4Oi06JjGnnmbZ2PN8sK/IB83O4kpclJ6zPXROYpfAnLVPkZPz+YKVDJYDoeObfvV1EydzPaS5lI0h1NTRbkU9mhB+bjKSMy5crY/sQDnc8+xVknRsBYf+4Ux+CPMWXzq5C+93a8B9qPijdGuwE4Uuk8+UB7rKRamBbR/8rBlFVg8IxYgJO3h1ie2ggEAhttCdSBLJw/DY+52o4RaEkRYfS6UOoFav36wARBHi1q1rLfEPs7ChhIU++c3hQ5R6mNOIBQ/lwDs8IKxsNTM++218CAwEAAaOCAVUwggFRMIGnBgNVHSAEgZ8wgZwwTAYGYEwBAgEzMEIwQAYIKwYBBQUHAgEWNGh0dHA6Ly93d3cucmVjZWl0YS5mYXplbmRhLmdvdi5ici9hY3JmYi9kcGNhY3JmYi5wZGYwTAYGYEwBAgMwMEIwQAYIKwYBBQUHAgEWNGh0dHA6Ly93d3cucmVjZWl0YS5mYXplbmRhLmdvdi5ici9hY3JmYi9kcGNhY3JmYi5wZGYwRAYDVR0fBD0wOzA5oDegNYYzaHR0cDovL3d3dy5yZWNlaXRhLmZhemVuZGEuZ292LmJyL2FjcmZiL2FjcmZidjQuY3JsMB8GA1UdIwQYMBaAFBqY5kPKHN2SnpljRVoq6R+HIM01MB0GA1UdDgQWBBQpXkvVRky7/hanY8EdxCby3djzBTAPBgNVHRMBAf8EBTADAQH/MA4GA1UdDwEB/wQEAwIBBjANBgkqhkiG9w0BAQ0FAAOCAgEAGWC5rgd5HgB7JalALQjschl/067u14PAKrZuGJFJN0vSBJAeZNZgalmsJJz+IlxrNYQWUXKm3l8NLw9ar2wHKDPD8DIPC7rFeyb15ETI2LJR2VqT5vHsG/aZXcv6Vmm7lFOn0aFGfBXNX0ZjzbtOianhcBoHAydmSZv4k91kpJ+kprbGCcI561UliVTjxxk3VNtpcKxEcextm0UUQEiF8po+qmtE+K/y7RN7YzY/S6NBfEJYoqLjqQST3xyb7mtxks/jIyWnvzh7WW4Nk1s3L7H3+3AbF1WREzmFUOyx7y6cgJudvdF96YSHu5ds3qrJv5qIs0L1vZTyLjNl6MP3WSxs1O9FQffNFafogL7IU/4BjOKt7XVkrempqgWvVdjUKYr7gwxTrT0d2qKgpXASgxRdKPOJ0aca70PrZycZrVwENTnpzh0heXop/BMgrrHNUxJ91lnQkJPeNOxzHpcwCPNuWZ4eGR9df8aFrGViaUb50pMQa4zpH5v9dIYjuMkDlsfvoV/92OX5L3Zo2Se0n4RjJ1oF99NQcD7SZWNNUHUKeuhQ1I+ld2RDqP7GWxH1tlWkYT9Eo3cFNlEU8Ou48irj43lU99FxM7E7CLIhoX8PrbY1oGJYJ+v3Vysqb/uXLz84SkhvHH1eW0mwsTd62oYNClLDg+PQllrysLTu5Kg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SPB 2.3.7.xlsm</dc:title>
  <dc:creator>Samsung</dc:creator>
  <cp:lastModifiedBy>João Reis</cp:lastModifiedBy>
  <dcterms:created xsi:type="dcterms:W3CDTF">2025-03-10T14:16:12Z</dcterms:created>
  <dcterms:modified xsi:type="dcterms:W3CDTF">2025-03-10T14:47:13Z</dcterms:modified>
</cp:coreProperties>
</file>